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insilicoteam-my.sharepoint.com/personal/jingjing_peng_insilico_ai/Documents/ISM036 paper/biology paper/20250407 version (以此版本为准）/"/>
    </mc:Choice>
  </mc:AlternateContent>
  <xr:revisionPtr revIDLastSave="24" documentId="11_AD4DA82427541F7ACA7EB87798481B8E6BE8DE1E" xr6:coauthVersionLast="47" xr6:coauthVersionMax="47" xr10:uidLastSave="{A7DE6C9A-C413-4F56-8DC7-7EA4D34CA0EF}"/>
  <bookViews>
    <workbookView xWindow="28680" yWindow="-120" windowWidth="29040" windowHeight="15840" activeTab="1" xr2:uid="{00000000-000D-0000-FFFF-FFFF00000000}"/>
  </bookViews>
  <sheets>
    <sheet name="compound 1A mouse PK" sheetId="1" r:id="rId1"/>
    <sheet name="compound 1B mouse PK" sheetId="2" r:id="rId2"/>
    <sheet name="compound 2 mouse PK" sheetId="3" r:id="rId3"/>
    <sheet name="compound 3 mouse PK" sheetId="4" r:id="rId4"/>
    <sheet name="compound 3 dog PK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<sst xmlns="http://schemas.openxmlformats.org/spreadsheetml/2006/main" count="322" uniqueCount="56">
  <si>
    <t>Table1: Individual and mean plasma concentration-time data of Compound 1B after an IV dose and PO dose</t>
  </si>
  <si>
    <t>Compound 1B(ng/ml)</t>
  </si>
  <si>
    <t>IV</t>
  </si>
  <si>
    <t>PO</t>
  </si>
  <si>
    <t>IV Time (h)</t>
  </si>
  <si>
    <t>M01</t>
  </si>
  <si>
    <t>M02</t>
  </si>
  <si>
    <t>M03</t>
  </si>
  <si>
    <t>Mean IV</t>
  </si>
  <si>
    <t>SD</t>
  </si>
  <si>
    <t>CV (%)</t>
  </si>
  <si>
    <t>PO Time (h)</t>
  </si>
  <si>
    <t>M04</t>
  </si>
  <si>
    <t>M05</t>
  </si>
  <si>
    <t>M06</t>
  </si>
  <si>
    <t xml:space="preserve">Mean PO </t>
  </si>
  <si>
    <t>±</t>
  </si>
  <si>
    <t>BQL</t>
  </si>
  <si>
    <t>ND</t>
  </si>
  <si>
    <t>ND  = Not determined (Parameters not determined due to inadequately defined terminal elimination phase)</t>
  </si>
  <si>
    <t>BLQ = Below the lower limit of quantitation (LLOQ)，LLOQ= 1 ng/mL</t>
  </si>
  <si>
    <t>BLQ</t>
    <phoneticPr fontId="2" type="noConversion"/>
  </si>
  <si>
    <t>BLQ</t>
    <phoneticPr fontId="1" type="noConversion"/>
  </si>
  <si>
    <t>Table1: Individual and mean plasma concentration-time data of  Compound 2 after an IV dose and PO dose</t>
  </si>
  <si>
    <t>Compound 2 (ng/mL)</t>
  </si>
  <si>
    <t>IV-1mpk</t>
  </si>
  <si>
    <t>PO-100mpk</t>
  </si>
  <si>
    <t>BLQ</t>
  </si>
  <si>
    <t>BLQ = Below the lower limit of quantitation (LLOQ), LLOQ = 1 ng/mL for IV, 2 ng/mL for PO</t>
  </si>
  <si>
    <t>Table1: Individual and mean plasma concentration-time data of  Compound 3 after an IV dose and PO dose</t>
  </si>
  <si>
    <t>Compound 3 (ng/ml)</t>
  </si>
  <si>
    <t>BLQ = Below the lower limit of quantitation (LLOQ),  LLOQ = 5 ng/mL</t>
  </si>
  <si>
    <t>Table1: Individual and mean plasma concentration-time data of  Compound 3 after an IV dose and PO dose in Dog</t>
  </si>
  <si>
    <t>IV-2mpk</t>
  </si>
  <si>
    <t>PO-20mpk</t>
  </si>
  <si>
    <t>Male</t>
  </si>
  <si>
    <t>Female</t>
  </si>
  <si>
    <t>D1001</t>
  </si>
  <si>
    <t>D1002</t>
  </si>
  <si>
    <t>D1003</t>
  </si>
  <si>
    <t>D1501</t>
  </si>
  <si>
    <t>D1502</t>
  </si>
  <si>
    <t>D1503</t>
  </si>
  <si>
    <t>D5001</t>
  </si>
  <si>
    <t>D5002</t>
  </si>
  <si>
    <t>D5003</t>
  </si>
  <si>
    <t>D5501</t>
  </si>
  <si>
    <t>D5502</t>
  </si>
  <si>
    <t>D5503</t>
  </si>
  <si>
    <t>Mean PO</t>
  </si>
  <si>
    <t>--</t>
  </si>
  <si>
    <t>"BQL" means below the quantifiable limit</t>
  </si>
  <si>
    <t>"ND" means not determined(Parameters not determined due to inadequately defined terminal elimination phase)</t>
  </si>
  <si>
    <t>"--" means not applicable due to less than 3 quantifiable values</t>
  </si>
  <si>
    <t>Compound 1A(ng/ml)</t>
    <phoneticPr fontId="3" type="noConversion"/>
  </si>
  <si>
    <t>Table1: Individual and mean plasma concentration-time data of Compound 1A after an IV dose and PO dose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</si>
</sst>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0.0000_ "/>
    <numFmt numFmtId="178" formatCode="0_ "/>
    <numFmt numFmtId="179" formatCode="0.0_ "/>
    <numFmt numFmtId="180" formatCode="0.000_ "/>
    <numFmt numFmtId="181" formatCode="0.0"/>
  </numFmts>
  <fonts count="1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Times New Roman"/>
      <family val="1"/>
    </font>
    <font>
      <sz val="10"/>
      <color indexed="8"/>
      <name val="Arial"/>
      <family val="2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0.5"/>
      <color rgb="FF000000"/>
      <name val="Times New Roman"/>
      <family val="1"/>
    </font>
    <font>
      <sz val="10"/>
      <color indexed="0"/>
      <name val="Arial"/>
      <family val="2"/>
    </font>
    <font>
      <sz val="11"/>
      <name val="Times New Roman"/>
      <family val="1"/>
    </font>
    <font>
      <b/>
      <sz val="10.5"/>
      <color theme="1"/>
      <name val="等线"/>
      <family val="3"/>
      <charset val="134"/>
    </font>
    <font>
      <sz val="10.5"/>
      <color theme="1"/>
      <name val="等线"/>
      <family val="3"/>
      <charset val="134"/>
    </font>
    <font>
      <sz val="10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4" fillId="0" borderId="0"/>
    <xf numFmtId="0" fontId="6" fillId="0" borderId="0">
      <alignment vertical="top"/>
    </xf>
    <xf numFmtId="0" fontId="9" fillId="0" borderId="0"/>
    <xf numFmtId="0" fontId="11" fillId="0" borderId="0"/>
    <xf numFmtId="0" fontId="9" fillId="0" borderId="0"/>
    <xf numFmtId="0" fontId="9" fillId="0" borderId="0">
      <alignment vertical="top"/>
    </xf>
    <xf numFmtId="0" fontId="6" fillId="0" borderId="0">
      <alignment vertical="top"/>
    </xf>
    <xf numFmtId="0" fontId="9" fillId="0" borderId="0">
      <alignment vertical="top"/>
    </xf>
    <xf numFmtId="0" fontId="2" fillId="0" borderId="0"/>
  </cellStyleXfs>
  <cellXfs count="118">
    <xf numFmtId="0" fontId="0" fillId="0" borderId="0" xfId="0"/>
    <xf numFmtId="0" fontId="5" fillId="2" borderId="0" xfId="1" applyFont="1" applyFill="1" applyAlignment="1">
      <alignment vertical="center"/>
    </xf>
    <xf numFmtId="0" fontId="5" fillId="2" borderId="0" xfId="1" applyFont="1" applyFill="1"/>
    <xf numFmtId="0" fontId="7" fillId="2" borderId="1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center" vertical="center"/>
    </xf>
    <xf numFmtId="0" fontId="8" fillId="2" borderId="6" xfId="2" applyFont="1" applyFill="1" applyBorder="1" applyAlignment="1">
      <alignment horizontal="center" vertical="center"/>
    </xf>
    <xf numFmtId="176" fontId="8" fillId="2" borderId="7" xfId="3" applyNumberFormat="1" applyFont="1" applyFill="1" applyBorder="1" applyAlignment="1">
      <alignment horizontal="center" vertical="center"/>
    </xf>
    <xf numFmtId="176" fontId="8" fillId="2" borderId="8" xfId="3" applyNumberFormat="1" applyFont="1" applyFill="1" applyBorder="1" applyAlignment="1">
      <alignment horizontal="center" vertical="center"/>
    </xf>
    <xf numFmtId="176" fontId="8" fillId="2" borderId="9" xfId="3" applyNumberFormat="1" applyFont="1" applyFill="1" applyBorder="1" applyAlignment="1">
      <alignment horizontal="center" vertical="center"/>
    </xf>
    <xf numFmtId="176" fontId="8" fillId="2" borderId="5" xfId="3" applyNumberFormat="1" applyFont="1" applyFill="1" applyBorder="1" applyAlignment="1">
      <alignment horizontal="center" vertical="center"/>
    </xf>
    <xf numFmtId="176" fontId="8" fillId="2" borderId="10" xfId="3" applyNumberFormat="1" applyFont="1" applyFill="1" applyBorder="1" applyAlignment="1">
      <alignment horizontal="center" vertical="center"/>
    </xf>
    <xf numFmtId="176" fontId="8" fillId="2" borderId="6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8" fillId="2" borderId="11" xfId="3" applyFont="1" applyFill="1" applyBorder="1" applyAlignment="1">
      <alignment horizontal="center" vertical="center"/>
    </xf>
    <xf numFmtId="0" fontId="8" fillId="2" borderId="12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8" fillId="2" borderId="10" xfId="3" applyFont="1" applyFill="1" applyBorder="1" applyAlignment="1">
      <alignment horizontal="center" vertical="center"/>
    </xf>
    <xf numFmtId="0" fontId="8" fillId="2" borderId="10" xfId="3" applyFont="1" applyFill="1" applyBorder="1" applyAlignment="1">
      <alignment horizontal="center"/>
    </xf>
    <xf numFmtId="0" fontId="8" fillId="2" borderId="9" xfId="3" applyFont="1" applyFill="1" applyBorder="1" applyAlignment="1">
      <alignment horizontal="center" vertical="center"/>
    </xf>
    <xf numFmtId="0" fontId="5" fillId="2" borderId="10" xfId="3" applyFont="1" applyFill="1" applyBorder="1" applyAlignment="1">
      <alignment horizontal="center" vertical="center"/>
    </xf>
    <xf numFmtId="0" fontId="8" fillId="2" borderId="13" xfId="3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178" fontId="9" fillId="2" borderId="0" xfId="0" applyNumberFormat="1" applyFont="1" applyFill="1" applyAlignment="1">
      <alignment horizontal="center" vertical="center"/>
    </xf>
    <xf numFmtId="179" fontId="9" fillId="2" borderId="15" xfId="0" applyNumberFormat="1" applyFont="1" applyFill="1" applyBorder="1" applyAlignment="1">
      <alignment horizontal="center" vertical="center" wrapText="1"/>
    </xf>
    <xf numFmtId="2" fontId="10" fillId="2" borderId="10" xfId="0" applyNumberFormat="1" applyFont="1" applyFill="1" applyBorder="1" applyAlignment="1">
      <alignment horizontal="center" vertical="center"/>
    </xf>
    <xf numFmtId="180" fontId="5" fillId="2" borderId="10" xfId="4" applyNumberFormat="1" applyFont="1" applyFill="1" applyBorder="1" applyAlignment="1">
      <alignment horizontal="center" vertical="center"/>
    </xf>
    <xf numFmtId="180" fontId="8" fillId="2" borderId="10" xfId="3" applyNumberFormat="1" applyFont="1" applyFill="1" applyBorder="1" applyAlignment="1">
      <alignment horizontal="center" vertical="center"/>
    </xf>
    <xf numFmtId="1" fontId="8" fillId="2" borderId="10" xfId="3" applyNumberFormat="1" applyFont="1" applyFill="1" applyBorder="1" applyAlignment="1">
      <alignment horizontal="center" vertical="center"/>
    </xf>
    <xf numFmtId="180" fontId="8" fillId="2" borderId="13" xfId="5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2" fontId="10" fillId="2" borderId="0" xfId="0" applyNumberFormat="1" applyFont="1" applyFill="1" applyAlignment="1">
      <alignment horizontal="center" vertical="center"/>
    </xf>
    <xf numFmtId="180" fontId="5" fillId="2" borderId="0" xfId="4" applyNumberFormat="1" applyFont="1" applyFill="1" applyAlignment="1">
      <alignment horizontal="center" vertical="center"/>
    </xf>
    <xf numFmtId="180" fontId="8" fillId="2" borderId="0" xfId="3" applyNumberFormat="1" applyFont="1" applyFill="1" applyAlignment="1">
      <alignment horizontal="center" vertical="center"/>
    </xf>
    <xf numFmtId="1" fontId="8" fillId="2" borderId="0" xfId="3" applyNumberFormat="1" applyFont="1" applyFill="1" applyAlignment="1">
      <alignment horizontal="center" vertical="center"/>
    </xf>
    <xf numFmtId="180" fontId="8" fillId="2" borderId="15" xfId="5" applyNumberFormat="1" applyFont="1" applyFill="1" applyBorder="1" applyAlignment="1">
      <alignment horizontal="center" vertical="center" wrapText="1"/>
    </xf>
    <xf numFmtId="179" fontId="9" fillId="2" borderId="0" xfId="0" applyNumberFormat="1" applyFont="1" applyFill="1" applyAlignment="1">
      <alignment horizontal="center" vertical="center"/>
    </xf>
    <xf numFmtId="180" fontId="12" fillId="2" borderId="0" xfId="4" applyNumberFormat="1" applyFont="1" applyFill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176" fontId="9" fillId="2" borderId="0" xfId="0" applyNumberFormat="1" applyFont="1" applyFill="1" applyAlignment="1">
      <alignment horizontal="center" vertical="center"/>
    </xf>
    <xf numFmtId="0" fontId="9" fillId="2" borderId="15" xfId="0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/>
    </xf>
    <xf numFmtId="2" fontId="10" fillId="2" borderId="16" xfId="0" applyNumberFormat="1" applyFont="1" applyFill="1" applyBorder="1" applyAlignment="1">
      <alignment horizontal="center" vertical="center"/>
    </xf>
    <xf numFmtId="180" fontId="5" fillId="2" borderId="17" xfId="4" applyNumberFormat="1" applyFont="1" applyFill="1" applyBorder="1" applyAlignment="1">
      <alignment horizontal="center" vertical="center"/>
    </xf>
    <xf numFmtId="180" fontId="12" fillId="2" borderId="17" xfId="4" applyNumberFormat="1" applyFont="1" applyFill="1" applyBorder="1" applyAlignment="1">
      <alignment horizontal="center" vertical="center"/>
    </xf>
    <xf numFmtId="180" fontId="8" fillId="2" borderId="17" xfId="3" applyNumberFormat="1" applyFont="1" applyFill="1" applyBorder="1" applyAlignment="1">
      <alignment horizontal="center" vertical="center"/>
    </xf>
    <xf numFmtId="1" fontId="8" fillId="2" borderId="17" xfId="3" applyNumberFormat="1" applyFont="1" applyFill="1" applyBorder="1" applyAlignment="1">
      <alignment horizontal="center" vertical="center"/>
    </xf>
    <xf numFmtId="180" fontId="8" fillId="2" borderId="18" xfId="5" applyNumberFormat="1" applyFont="1" applyFill="1" applyBorder="1" applyAlignment="1">
      <alignment horizontal="center" vertical="center" wrapText="1"/>
    </xf>
    <xf numFmtId="179" fontId="9" fillId="2" borderId="16" xfId="0" applyNumberFormat="1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180" fontId="8" fillId="2" borderId="0" xfId="5" applyNumberFormat="1" applyFont="1" applyFill="1" applyAlignment="1">
      <alignment horizontal="center" vertical="center" wrapText="1"/>
    </xf>
    <xf numFmtId="0" fontId="5" fillId="2" borderId="0" xfId="2" applyFont="1" applyFill="1" applyAlignment="1">
      <alignment horizontal="left" vertical="center"/>
    </xf>
    <xf numFmtId="178" fontId="5" fillId="2" borderId="0" xfId="6" applyNumberFormat="1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0" xfId="3" applyFont="1" applyFill="1" applyAlignment="1" applyProtection="1">
      <alignment horizontal="left" vertical="center"/>
      <protection locked="0"/>
    </xf>
    <xf numFmtId="0" fontId="5" fillId="2" borderId="0" xfId="2" applyFont="1" applyFill="1">
      <alignment vertical="top"/>
    </xf>
    <xf numFmtId="179" fontId="5" fillId="2" borderId="0" xfId="2" applyNumberFormat="1" applyFont="1" applyFill="1" applyAlignment="1">
      <alignment horizontal="center" vertical="center"/>
    </xf>
    <xf numFmtId="176" fontId="8" fillId="2" borderId="0" xfId="3" applyNumberFormat="1" applyFont="1" applyFill="1" applyAlignment="1">
      <alignment horizontal="center" vertical="center"/>
    </xf>
    <xf numFmtId="0" fontId="5" fillId="2" borderId="0" xfId="7" applyFont="1" applyFill="1" applyAlignment="1">
      <alignment horizontal="left" vertical="center"/>
    </xf>
    <xf numFmtId="176" fontId="8" fillId="2" borderId="19" xfId="3" applyNumberFormat="1" applyFont="1" applyFill="1" applyBorder="1" applyAlignment="1">
      <alignment horizontal="center" vertical="center"/>
    </xf>
    <xf numFmtId="176" fontId="8" fillId="2" borderId="20" xfId="3" applyNumberFormat="1" applyFont="1" applyFill="1" applyBorder="1" applyAlignment="1">
      <alignment horizontal="center" vertical="center"/>
    </xf>
    <xf numFmtId="0" fontId="8" fillId="2" borderId="21" xfId="3" applyFont="1" applyFill="1" applyBorder="1" applyAlignment="1">
      <alignment horizontal="center" vertical="center"/>
    </xf>
    <xf numFmtId="0" fontId="8" fillId="2" borderId="5" xfId="3" applyFont="1" applyFill="1" applyBorder="1" applyAlignment="1">
      <alignment horizontal="center" vertical="center"/>
    </xf>
    <xf numFmtId="0" fontId="8" fillId="2" borderId="22" xfId="3" applyFont="1" applyFill="1" applyBorder="1" applyAlignment="1">
      <alignment horizontal="center" vertical="center"/>
    </xf>
    <xf numFmtId="180" fontId="5" fillId="2" borderId="21" xfId="8" applyNumberFormat="1" applyFont="1" applyFill="1" applyBorder="1" applyAlignment="1">
      <alignment horizontal="center" vertical="center"/>
    </xf>
    <xf numFmtId="180" fontId="8" fillId="2" borderId="10" xfId="5" applyNumberFormat="1" applyFont="1" applyFill="1" applyBorder="1" applyAlignment="1">
      <alignment horizontal="center" vertical="center" wrapText="1"/>
    </xf>
    <xf numFmtId="2" fontId="10" fillId="2" borderId="9" xfId="0" applyNumberFormat="1" applyFont="1" applyFill="1" applyBorder="1" applyAlignment="1">
      <alignment horizontal="center" vertical="center"/>
    </xf>
    <xf numFmtId="176" fontId="5" fillId="2" borderId="14" xfId="8" applyNumberFormat="1" applyFont="1" applyFill="1" applyBorder="1" applyAlignment="1">
      <alignment horizontal="center" vertical="center"/>
    </xf>
    <xf numFmtId="2" fontId="10" fillId="2" borderId="23" xfId="0" applyNumberFormat="1" applyFont="1" applyFill="1" applyBorder="1" applyAlignment="1">
      <alignment horizontal="center" vertical="center"/>
    </xf>
    <xf numFmtId="176" fontId="5" fillId="2" borderId="14" xfId="2" applyNumberFormat="1" applyFont="1" applyFill="1" applyBorder="1" applyAlignment="1">
      <alignment horizontal="center" vertical="center"/>
    </xf>
    <xf numFmtId="176" fontId="5" fillId="2" borderId="16" xfId="2" applyNumberFormat="1" applyFont="1" applyFill="1" applyBorder="1" applyAlignment="1">
      <alignment horizontal="center" vertical="center"/>
    </xf>
    <xf numFmtId="180" fontId="8" fillId="2" borderId="17" xfId="5" applyNumberFormat="1" applyFont="1" applyFill="1" applyBorder="1" applyAlignment="1">
      <alignment horizontal="center" vertical="center" wrapText="1"/>
    </xf>
    <xf numFmtId="2" fontId="10" fillId="2" borderId="24" xfId="0" applyNumberFormat="1" applyFont="1" applyFill="1" applyBorder="1" applyAlignment="1">
      <alignment horizontal="center" vertical="center"/>
    </xf>
    <xf numFmtId="0" fontId="8" fillId="2" borderId="5" xfId="3" applyFont="1" applyFill="1" applyBorder="1" applyAlignment="1">
      <alignment horizontal="center"/>
    </xf>
    <xf numFmtId="0" fontId="8" fillId="2" borderId="22" xfId="3" applyFont="1" applyFill="1" applyBorder="1" applyAlignment="1">
      <alignment horizontal="center"/>
    </xf>
    <xf numFmtId="2" fontId="10" fillId="2" borderId="21" xfId="9" applyNumberFormat="1" applyFont="1" applyFill="1" applyBorder="1" applyAlignment="1">
      <alignment horizontal="center" vertical="center"/>
    </xf>
    <xf numFmtId="176" fontId="5" fillId="2" borderId="0" xfId="4" applyNumberFormat="1" applyFont="1" applyFill="1" applyAlignment="1">
      <alignment horizontal="center" vertical="center"/>
    </xf>
    <xf numFmtId="176" fontId="8" fillId="2" borderId="10" xfId="3" applyNumberFormat="1" applyFont="1" applyFill="1" applyBorder="1" applyAlignment="1">
      <alignment horizontal="center" vertical="center"/>
    </xf>
    <xf numFmtId="176" fontId="8" fillId="2" borderId="13" xfId="5" applyNumberFormat="1" applyFont="1" applyFill="1" applyBorder="1" applyAlignment="1">
      <alignment horizontal="center" vertical="center" wrapText="1"/>
    </xf>
    <xf numFmtId="2" fontId="10" fillId="2" borderId="14" xfId="9" applyNumberFormat="1" applyFont="1" applyFill="1" applyBorder="1" applyAlignment="1">
      <alignment horizontal="center" vertical="center"/>
    </xf>
    <xf numFmtId="176" fontId="8" fillId="2" borderId="15" xfId="5" applyNumberFormat="1" applyFont="1" applyFill="1" applyBorder="1" applyAlignment="1">
      <alignment horizontal="center" vertical="center" wrapText="1"/>
    </xf>
    <xf numFmtId="176" fontId="12" fillId="2" borderId="0" xfId="4" applyNumberFormat="1" applyFont="1" applyFill="1" applyAlignment="1">
      <alignment horizontal="center" vertical="center"/>
    </xf>
    <xf numFmtId="2" fontId="10" fillId="2" borderId="16" xfId="9" applyNumberFormat="1" applyFont="1" applyFill="1" applyBorder="1" applyAlignment="1">
      <alignment horizontal="center" vertical="center"/>
    </xf>
    <xf numFmtId="176" fontId="5" fillId="2" borderId="17" xfId="4" applyNumberFormat="1" applyFont="1" applyFill="1" applyBorder="1" applyAlignment="1">
      <alignment horizontal="center" vertical="center"/>
    </xf>
    <xf numFmtId="176" fontId="8" fillId="2" borderId="17" xfId="3" applyNumberFormat="1" applyFont="1" applyFill="1" applyBorder="1" applyAlignment="1">
      <alignment horizontal="center" vertical="center"/>
    </xf>
    <xf numFmtId="176" fontId="8" fillId="2" borderId="18" xfId="5" applyNumberFormat="1" applyFont="1" applyFill="1" applyBorder="1" applyAlignment="1">
      <alignment horizontal="center" vertical="center" wrapText="1"/>
    </xf>
    <xf numFmtId="0" fontId="7" fillId="2" borderId="25" xfId="2" applyFont="1" applyFill="1" applyBorder="1" applyAlignment="1">
      <alignment horizontal="center" vertical="center"/>
    </xf>
    <xf numFmtId="0" fontId="7" fillId="2" borderId="26" xfId="2" applyFont="1" applyFill="1" applyBorder="1" applyAlignment="1">
      <alignment horizontal="center" vertical="center"/>
    </xf>
    <xf numFmtId="0" fontId="7" fillId="2" borderId="27" xfId="2" applyFont="1" applyFill="1" applyBorder="1" applyAlignment="1">
      <alignment horizontal="center" vertical="center"/>
    </xf>
    <xf numFmtId="0" fontId="5" fillId="2" borderId="25" xfId="1" applyFont="1" applyFill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5" fillId="2" borderId="27" xfId="1" applyFont="1" applyFill="1" applyBorder="1" applyAlignment="1">
      <alignment horizontal="center" vertical="center"/>
    </xf>
    <xf numFmtId="176" fontId="8" fillId="2" borderId="25" xfId="3" applyNumberFormat="1" applyFont="1" applyFill="1" applyBorder="1" applyAlignment="1">
      <alignment horizontal="center" vertical="center"/>
    </xf>
    <xf numFmtId="176" fontId="8" fillId="2" borderId="26" xfId="3" applyNumberFormat="1" applyFont="1" applyFill="1" applyBorder="1" applyAlignment="1">
      <alignment horizontal="center" vertical="center"/>
    </xf>
    <xf numFmtId="176" fontId="8" fillId="2" borderId="27" xfId="3" applyNumberFormat="1" applyFont="1" applyFill="1" applyBorder="1" applyAlignment="1">
      <alignment horizontal="center" vertical="center"/>
    </xf>
    <xf numFmtId="0" fontId="5" fillId="2" borderId="25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176" fontId="8" fillId="2" borderId="25" xfId="3" applyNumberFormat="1" applyFont="1" applyFill="1" applyBorder="1" applyAlignment="1">
      <alignment horizontal="center" vertical="center"/>
    </xf>
    <xf numFmtId="176" fontId="8" fillId="2" borderId="18" xfId="3" applyNumberFormat="1" applyFont="1" applyFill="1" applyBorder="1" applyAlignment="1">
      <alignment horizontal="center" vertical="center"/>
    </xf>
    <xf numFmtId="0" fontId="8" fillId="2" borderId="28" xfId="3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 wrapText="1"/>
    </xf>
    <xf numFmtId="0" fontId="8" fillId="2" borderId="16" xfId="3" applyFont="1" applyFill="1" applyBorder="1" applyAlignment="1">
      <alignment horizontal="center" vertical="center"/>
    </xf>
    <xf numFmtId="0" fontId="8" fillId="2" borderId="29" xfId="3" applyFont="1" applyFill="1" applyBorder="1" applyAlignment="1">
      <alignment horizontal="center" vertical="center"/>
    </xf>
    <xf numFmtId="0" fontId="8" fillId="2" borderId="18" xfId="3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1" fontId="13" fillId="2" borderId="18" xfId="0" applyNumberFormat="1" applyFont="1" applyFill="1" applyBorder="1" applyAlignment="1">
      <alignment horizontal="center" vertical="center" wrapText="1"/>
    </xf>
    <xf numFmtId="2" fontId="13" fillId="2" borderId="18" xfId="0" applyNumberFormat="1" applyFont="1" applyFill="1" applyBorder="1" applyAlignment="1">
      <alignment horizontal="center" vertical="center" wrapText="1"/>
    </xf>
    <xf numFmtId="181" fontId="13" fillId="2" borderId="18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</cellXfs>
  <cellStyles count="10">
    <cellStyle name="Normal 2_Report_AZ13622414_AZ13628159_AZ13629800_Cassette_3_in_1_AZ-W-2012066-MPK04_20120608" xfId="5" xr:uid="{D982C662-EBE9-42C8-B355-B4F0406F38BF}"/>
    <cellStyle name="Normal_request in life week 52" xfId="3" xr:uid="{AC1F1836-1D12-4016-8EE0-29E74CA525E9}"/>
    <cellStyle name="Normal_result of 2932866-IV-20090817" xfId="4" xr:uid="{8E515C36-70DC-41AD-B703-CFE8DBC9FB8E}"/>
    <cellStyle name="常规" xfId="0" builtinId="0"/>
    <cellStyle name="常规 7" xfId="1" xr:uid="{FE4E4AFF-7755-4FE7-A0B0-628F2F6DD588}"/>
    <cellStyle name="常规 8" xfId="9" xr:uid="{14C244A8-72D6-40E3-A779-D91CBC66FACC}"/>
    <cellStyle name="常规_Report_AF34686 2_LDBK-20111214-RPK02_20111222" xfId="2" xr:uid="{6F8093C3-933E-4C4B-92CD-CAFC5923E996}"/>
    <cellStyle name="常规_Report_FRAX000486.01_20091229.xls" xfId="6" xr:uid="{C606C181-1A6E-499A-836E-82E9EDCF9635}"/>
    <cellStyle name="常规_result of 01Q675_20100407 (2)" xfId="8" xr:uid="{0D1A2DC5-D3D3-494C-BBE0-0232EF506643}"/>
    <cellStyle name="常规_Template" xfId="7" xr:uid="{20F01E42-435F-4DF6-B855-0DC1AE63E555}"/>
  </cellStyles>
  <dxfs count="28">
    <dxf>
      <font>
        <color indexed="8"/>
      </font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45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5"/>
        </patternFill>
      </fill>
    </dxf>
    <dxf>
      <font>
        <color indexed="8"/>
      </font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45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5"/>
        </patternFill>
      </fill>
    </dxf>
    <dxf>
      <font>
        <color indexed="8"/>
      </font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45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5"/>
        </patternFill>
      </fill>
    </dxf>
    <dxf>
      <font>
        <color indexed="8"/>
      </font>
      <fill>
        <patternFill patternType="solid">
          <bgColor indexed="13"/>
        </patternFill>
      </fill>
    </dxf>
    <dxf>
      <fill>
        <patternFill patternType="none"/>
      </fill>
    </dxf>
    <dxf>
      <fill>
        <patternFill patternType="none"/>
      </fill>
    </dxf>
    <dxf>
      <fill>
        <patternFill patternType="none"/>
      </fill>
    </dxf>
    <dxf>
      <fill>
        <patternFill patternType="solid">
          <bgColor indexed="45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6"/>
  <sheetViews>
    <sheetView workbookViewId="0">
      <selection activeCell="J26" sqref="J26"/>
    </sheetView>
  </sheetViews>
  <sheetFormatPr defaultRowHeight="14.25" x14ac:dyDescent="0.2"/>
  <cols>
    <col min="9" max="9" width="13.5" customWidth="1"/>
  </cols>
  <sheetData>
    <row r="1" spans="1:16" ht="15" x14ac:dyDescent="0.25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1"/>
      <c r="N1" s="1"/>
      <c r="O1" s="1"/>
      <c r="P1" s="1"/>
    </row>
    <row r="2" spans="1:16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1"/>
      <c r="O2" s="1"/>
      <c r="P2" s="1"/>
    </row>
    <row r="3" spans="1:16" x14ac:dyDescent="0.2">
      <c r="A3" s="3" t="s">
        <v>54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6" ht="15" thickBot="1" x14ac:dyDescent="0.25">
      <c r="A5" s="9" t="s">
        <v>2</v>
      </c>
      <c r="B5" s="10"/>
      <c r="C5" s="10"/>
      <c r="D5" s="10"/>
      <c r="E5" s="10"/>
      <c r="F5" s="10"/>
      <c r="G5" s="10"/>
      <c r="H5" s="11"/>
      <c r="I5" s="11" t="s">
        <v>3</v>
      </c>
      <c r="J5" s="12"/>
      <c r="K5" s="12"/>
      <c r="L5" s="12"/>
      <c r="M5" s="12"/>
      <c r="N5" s="13"/>
      <c r="O5" s="12"/>
      <c r="P5" s="14"/>
    </row>
    <row r="6" spans="1:16" ht="15" x14ac:dyDescent="0.2">
      <c r="A6" s="15" t="s">
        <v>4</v>
      </c>
      <c r="B6" s="16" t="s">
        <v>5</v>
      </c>
      <c r="C6" s="16" t="s">
        <v>6</v>
      </c>
      <c r="D6" s="17" t="s">
        <v>7</v>
      </c>
      <c r="E6" s="18" t="s">
        <v>8</v>
      </c>
      <c r="F6" s="19"/>
      <c r="G6" s="16" t="s">
        <v>9</v>
      </c>
      <c r="H6" s="20" t="s">
        <v>10</v>
      </c>
      <c r="I6" s="21" t="s">
        <v>11</v>
      </c>
      <c r="J6" s="22" t="s">
        <v>12</v>
      </c>
      <c r="K6" s="22" t="s">
        <v>13</v>
      </c>
      <c r="L6" s="22" t="s">
        <v>14</v>
      </c>
      <c r="M6" s="23" t="s">
        <v>15</v>
      </c>
      <c r="N6" s="24"/>
      <c r="O6" s="21" t="s">
        <v>9</v>
      </c>
      <c r="P6" s="25" t="s">
        <v>10</v>
      </c>
    </row>
    <row r="7" spans="1:16" ht="15" x14ac:dyDescent="0.2">
      <c r="A7" s="26">
        <v>8.3000000000000004E-2</v>
      </c>
      <c r="B7" s="27">
        <v>1598</v>
      </c>
      <c r="C7" s="27">
        <v>2289</v>
      </c>
      <c r="D7" s="27">
        <v>2060</v>
      </c>
      <c r="E7" s="27">
        <v>1982.3333333333333</v>
      </c>
      <c r="F7" s="28" t="s">
        <v>16</v>
      </c>
      <c r="G7" s="29">
        <v>351.9862686715677</v>
      </c>
      <c r="H7" s="30">
        <v>17.756159509243368</v>
      </c>
      <c r="I7" s="31">
        <v>0.25</v>
      </c>
      <c r="J7" s="32">
        <v>202</v>
      </c>
      <c r="K7" s="32">
        <v>148</v>
      </c>
      <c r="L7" s="32">
        <v>266</v>
      </c>
      <c r="M7" s="33">
        <v>205.33333333333334</v>
      </c>
      <c r="N7" s="34" t="s">
        <v>16</v>
      </c>
      <c r="O7" s="33">
        <v>59.070579253409527</v>
      </c>
      <c r="P7" s="35">
        <v>28.768139246790351</v>
      </c>
    </row>
    <row r="8" spans="1:16" ht="15" x14ac:dyDescent="0.2">
      <c r="A8" s="36">
        <v>0.25</v>
      </c>
      <c r="B8" s="29">
        <v>701</v>
      </c>
      <c r="C8" s="29">
        <v>953</v>
      </c>
      <c r="D8" s="29">
        <v>929</v>
      </c>
      <c r="E8" s="29">
        <v>861</v>
      </c>
      <c r="F8" s="28" t="s">
        <v>16</v>
      </c>
      <c r="G8" s="29">
        <v>139.08270920570968</v>
      </c>
      <c r="H8" s="30">
        <v>16.153624762567905</v>
      </c>
      <c r="I8" s="37">
        <v>0.5</v>
      </c>
      <c r="J8" s="38">
        <v>182</v>
      </c>
      <c r="K8" s="38">
        <v>134</v>
      </c>
      <c r="L8" s="38">
        <v>171</v>
      </c>
      <c r="M8" s="39">
        <v>162.33333333333334</v>
      </c>
      <c r="N8" s="40" t="s">
        <v>16</v>
      </c>
      <c r="O8" s="39">
        <v>25.146238950056443</v>
      </c>
      <c r="P8" s="41">
        <v>15.490496273135385</v>
      </c>
    </row>
    <row r="9" spans="1:16" ht="15" x14ac:dyDescent="0.2">
      <c r="A9" s="36">
        <v>0.5</v>
      </c>
      <c r="B9" s="29">
        <v>242</v>
      </c>
      <c r="C9" s="29">
        <v>362</v>
      </c>
      <c r="D9" s="29">
        <v>342</v>
      </c>
      <c r="E9" s="29">
        <v>315.33333333333331</v>
      </c>
      <c r="F9" s="28" t="s">
        <v>16</v>
      </c>
      <c r="G9" s="42">
        <v>64.291005073286442</v>
      </c>
      <c r="H9" s="30">
        <v>20.388267993642636</v>
      </c>
      <c r="I9" s="37">
        <v>1</v>
      </c>
      <c r="J9" s="38">
        <v>152</v>
      </c>
      <c r="K9" s="38">
        <v>46.9</v>
      </c>
      <c r="L9" s="43">
        <v>59.1</v>
      </c>
      <c r="M9" s="39">
        <v>86</v>
      </c>
      <c r="N9" s="40" t="s">
        <v>16</v>
      </c>
      <c r="O9" s="39">
        <v>57.482258132401178</v>
      </c>
      <c r="P9" s="41">
        <v>66.839835037675783</v>
      </c>
    </row>
    <row r="10" spans="1:16" ht="15" x14ac:dyDescent="0.2">
      <c r="A10" s="44">
        <v>1</v>
      </c>
      <c r="B10" s="42">
        <v>24</v>
      </c>
      <c r="C10" s="42">
        <v>42.4</v>
      </c>
      <c r="D10" s="42">
        <v>58.6</v>
      </c>
      <c r="E10" s="42">
        <v>41.666666666666664</v>
      </c>
      <c r="F10" s="28" t="s">
        <v>16</v>
      </c>
      <c r="G10" s="42">
        <v>17.311653108046428</v>
      </c>
      <c r="H10" s="30">
        <v>41.54796745931143</v>
      </c>
      <c r="I10" s="37">
        <v>2</v>
      </c>
      <c r="J10" s="38">
        <v>85</v>
      </c>
      <c r="K10" s="38">
        <v>11.2</v>
      </c>
      <c r="L10" s="43">
        <v>21</v>
      </c>
      <c r="M10" s="39">
        <v>39.06666666666667</v>
      </c>
      <c r="N10" s="40" t="s">
        <v>16</v>
      </c>
      <c r="O10" s="39">
        <v>40.080086493585974</v>
      </c>
      <c r="P10" s="41">
        <v>102.59407805525417</v>
      </c>
    </row>
    <row r="11" spans="1:16" ht="15" x14ac:dyDescent="0.2">
      <c r="A11" s="44">
        <v>2</v>
      </c>
      <c r="B11" s="45">
        <v>1.34</v>
      </c>
      <c r="C11" s="45">
        <v>1.9</v>
      </c>
      <c r="D11" s="45">
        <v>4.4000000000000004</v>
      </c>
      <c r="E11" s="45">
        <v>2.5466666666666669</v>
      </c>
      <c r="F11" s="28" t="s">
        <v>16</v>
      </c>
      <c r="G11" s="45">
        <v>1.62927386689081</v>
      </c>
      <c r="H11" s="30">
        <v>63.976722521890437</v>
      </c>
      <c r="I11" s="37">
        <v>4</v>
      </c>
      <c r="J11" s="38">
        <v>8.5399999999999991</v>
      </c>
      <c r="K11" s="38">
        <v>7.03</v>
      </c>
      <c r="L11" s="43">
        <v>4.42</v>
      </c>
      <c r="M11" s="39">
        <v>6.663333333333334</v>
      </c>
      <c r="N11" s="40" t="s">
        <v>16</v>
      </c>
      <c r="O11" s="39">
        <v>2.0843304280591677</v>
      </c>
      <c r="P11" s="41">
        <v>31.280596719247132</v>
      </c>
    </row>
    <row r="12" spans="1:16" ht="15" x14ac:dyDescent="0.2">
      <c r="A12" s="44">
        <v>4</v>
      </c>
      <c r="B12" s="28" t="s">
        <v>17</v>
      </c>
      <c r="C12" s="28" t="s">
        <v>17</v>
      </c>
      <c r="D12" s="28" t="s">
        <v>17</v>
      </c>
      <c r="E12" s="28" t="s">
        <v>18</v>
      </c>
      <c r="F12" s="28" t="s">
        <v>16</v>
      </c>
      <c r="G12" s="28" t="s">
        <v>18</v>
      </c>
      <c r="H12" s="46" t="s">
        <v>18</v>
      </c>
      <c r="I12" s="47">
        <v>8</v>
      </c>
      <c r="J12" s="38" t="s">
        <v>17</v>
      </c>
      <c r="K12" s="38" t="s">
        <v>17</v>
      </c>
      <c r="L12" s="43" t="s">
        <v>17</v>
      </c>
      <c r="M12" s="39" t="s">
        <v>18</v>
      </c>
      <c r="N12" s="40" t="s">
        <v>16</v>
      </c>
      <c r="O12" s="39" t="s">
        <v>18</v>
      </c>
      <c r="P12" s="41" t="s">
        <v>18</v>
      </c>
    </row>
    <row r="13" spans="1:16" ht="15.75" thickBot="1" x14ac:dyDescent="0.25">
      <c r="A13" s="44">
        <v>8</v>
      </c>
      <c r="B13" s="28" t="s">
        <v>17</v>
      </c>
      <c r="C13" s="28" t="s">
        <v>17</v>
      </c>
      <c r="D13" s="28" t="s">
        <v>17</v>
      </c>
      <c r="E13" s="28" t="s">
        <v>18</v>
      </c>
      <c r="F13" s="28" t="s">
        <v>16</v>
      </c>
      <c r="G13" s="28" t="s">
        <v>18</v>
      </c>
      <c r="H13" s="46" t="s">
        <v>18</v>
      </c>
      <c r="I13" s="48">
        <v>24</v>
      </c>
      <c r="J13" s="49" t="s">
        <v>17</v>
      </c>
      <c r="K13" s="49" t="s">
        <v>17</v>
      </c>
      <c r="L13" s="50" t="s">
        <v>17</v>
      </c>
      <c r="M13" s="51" t="s">
        <v>18</v>
      </c>
      <c r="N13" s="52" t="s">
        <v>16</v>
      </c>
      <c r="O13" s="51" t="s">
        <v>18</v>
      </c>
      <c r="P13" s="53" t="s">
        <v>18</v>
      </c>
    </row>
    <row r="14" spans="1:16" ht="15.75" thickBot="1" x14ac:dyDescent="0.25">
      <c r="A14" s="54">
        <v>24</v>
      </c>
      <c r="B14" s="55" t="s">
        <v>17</v>
      </c>
      <c r="C14" s="55" t="s">
        <v>17</v>
      </c>
      <c r="D14" s="55" t="s">
        <v>17</v>
      </c>
      <c r="E14" s="55" t="s">
        <v>18</v>
      </c>
      <c r="F14" s="55" t="s">
        <v>16</v>
      </c>
      <c r="G14" s="55" t="s">
        <v>18</v>
      </c>
      <c r="H14" s="56" t="s">
        <v>18</v>
      </c>
      <c r="I14" s="47"/>
      <c r="J14" s="38"/>
      <c r="K14" s="38"/>
      <c r="L14" s="38"/>
      <c r="M14" s="39"/>
      <c r="N14" s="40"/>
      <c r="O14" s="39"/>
      <c r="P14" s="57"/>
    </row>
    <row r="15" spans="1:16" ht="15" x14ac:dyDescent="0.2">
      <c r="A15" s="58" t="s">
        <v>19</v>
      </c>
      <c r="B15" s="59"/>
      <c r="C15" s="60"/>
      <c r="D15" s="60"/>
      <c r="E15" s="61"/>
      <c r="F15" s="60"/>
      <c r="G15" s="39"/>
      <c r="H15" s="39"/>
      <c r="I15" s="62"/>
      <c r="J15" s="63"/>
      <c r="K15" s="63"/>
      <c r="L15" s="62"/>
      <c r="M15" s="62"/>
      <c r="N15" s="62"/>
      <c r="O15" s="64"/>
      <c r="P15" s="62"/>
    </row>
    <row r="16" spans="1:16" ht="15" x14ac:dyDescent="0.2">
      <c r="A16" s="65" t="s">
        <v>20</v>
      </c>
      <c r="B16" s="59"/>
      <c r="C16" s="60"/>
      <c r="D16" s="63"/>
      <c r="E16" s="61"/>
      <c r="F16" s="60"/>
      <c r="G16" s="39"/>
      <c r="H16" s="39"/>
      <c r="I16" s="63"/>
      <c r="J16" s="63"/>
      <c r="K16" s="63"/>
      <c r="L16" s="62"/>
      <c r="M16" s="62"/>
      <c r="N16" s="62"/>
      <c r="O16" s="64"/>
      <c r="P16" s="62"/>
    </row>
  </sheetData>
  <mergeCells count="4">
    <mergeCell ref="A3:P3"/>
    <mergeCell ref="A4:P4"/>
    <mergeCell ref="A5:H5"/>
    <mergeCell ref="I5:P5"/>
  </mergeCells>
  <phoneticPr fontId="3" type="noConversion"/>
  <conditionalFormatting sqref="A7:A12">
    <cfRule type="cellIs" dxfId="27" priority="3" stopIfTrue="1" operator="equal">
      <formula>""</formula>
    </cfRule>
  </conditionalFormatting>
  <conditionalFormatting sqref="B15:D16">
    <cfRule type="cellIs" dxfId="26" priority="2" stopIfTrue="1" operator="greaterThan">
      <formula>120</formula>
    </cfRule>
  </conditionalFormatting>
  <conditionalFormatting sqref="I7">
    <cfRule type="cellIs" dxfId="25" priority="1" stopIfTrue="1" operator="equal">
      <formula>""</formula>
    </cfRule>
  </conditionalFormatting>
  <conditionalFormatting sqref="M7:M14 E7:E16">
    <cfRule type="expression" dxfId="24" priority="7" stopIfTrue="1">
      <formula>COUNTIF(B7:D7,"BQL")=0</formula>
    </cfRule>
    <cfRule type="expression" dxfId="23" priority="8" stopIfTrue="1">
      <formula>COUNTIF(B7:D7,"BQL")=1</formula>
    </cfRule>
    <cfRule type="expression" dxfId="22" priority="9" stopIfTrue="1">
      <formula>COUNTIF(B7:D7,"BQL")&gt;1</formula>
    </cfRule>
  </conditionalFormatting>
  <conditionalFormatting sqref="N7:N14 F7:F16">
    <cfRule type="expression" priority="4" stopIfTrue="1">
      <formula>"IF(COUNTIF(B33:D33,""BQL"")=0)"</formula>
    </cfRule>
    <cfRule type="expression" dxfId="21" priority="5" stopIfTrue="1">
      <formula>"IF(COUNTIF(B33:D33,""BQL"")=1)"</formula>
    </cfRule>
    <cfRule type="expression" priority="6" stopIfTrue="1">
      <formula>"IF(COUNTIF(B33:D33,""BQL"")&gt;1)"</formula>
    </cfRule>
  </conditionalFormatting>
  <pageMargins left="0.7" right="0.7" top="0.75" bottom="0.75" header="0.3" footer="0.3"/>
  <headerFooter>
    <oddHeader>&amp;L&amp;"Calibri"&amp;10&amp;K008000 Insilico Medicine Restricted (Level 3)&amp;1#_x000D_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ED295-C70F-4211-B6AC-AC87F855A3CB}">
  <dimension ref="A1:P16"/>
  <sheetViews>
    <sheetView tabSelected="1" workbookViewId="0">
      <selection activeCell="G30" sqref="G30"/>
    </sheetView>
  </sheetViews>
  <sheetFormatPr defaultRowHeight="14.25" x14ac:dyDescent="0.2"/>
  <cols>
    <col min="9" max="9" width="12.5" customWidth="1"/>
  </cols>
  <sheetData>
    <row r="1" spans="1:16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1"/>
      <c r="N1" s="1"/>
      <c r="O1" s="1"/>
      <c r="P1" s="1"/>
    </row>
    <row r="2" spans="1:16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1"/>
      <c r="O2" s="1"/>
      <c r="P2" s="1"/>
    </row>
    <row r="3" spans="1:16" x14ac:dyDescent="0.2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6" x14ac:dyDescent="0.2">
      <c r="A5" s="66" t="s">
        <v>2</v>
      </c>
      <c r="B5" s="10"/>
      <c r="C5" s="10"/>
      <c r="D5" s="10"/>
      <c r="E5" s="10"/>
      <c r="F5" s="10"/>
      <c r="G5" s="10"/>
      <c r="H5" s="67"/>
      <c r="I5" s="11" t="s">
        <v>3</v>
      </c>
      <c r="J5" s="12"/>
      <c r="K5" s="12"/>
      <c r="L5" s="12"/>
      <c r="M5" s="12"/>
      <c r="N5" s="13"/>
      <c r="O5" s="12"/>
      <c r="P5" s="14"/>
    </row>
    <row r="6" spans="1:16" ht="15" x14ac:dyDescent="0.2">
      <c r="A6" s="68" t="s">
        <v>4</v>
      </c>
      <c r="B6" s="69">
        <v>101</v>
      </c>
      <c r="C6" s="69">
        <v>102</v>
      </c>
      <c r="D6" s="70">
        <v>103</v>
      </c>
      <c r="E6" s="23" t="s">
        <v>8</v>
      </c>
      <c r="F6" s="24"/>
      <c r="G6" s="21" t="s">
        <v>9</v>
      </c>
      <c r="H6" s="21" t="s">
        <v>10</v>
      </c>
      <c r="I6" s="23" t="s">
        <v>11</v>
      </c>
      <c r="J6" s="22">
        <v>201</v>
      </c>
      <c r="K6" s="22">
        <v>202</v>
      </c>
      <c r="L6" s="22">
        <v>203</v>
      </c>
      <c r="M6" s="23" t="s">
        <v>15</v>
      </c>
      <c r="N6" s="24"/>
      <c r="O6" s="21" t="s">
        <v>9</v>
      </c>
      <c r="P6" s="25" t="s">
        <v>10</v>
      </c>
    </row>
    <row r="7" spans="1:16" ht="15" x14ac:dyDescent="0.2">
      <c r="A7" s="71">
        <v>8.3000000000000004E-2</v>
      </c>
      <c r="B7" s="38">
        <v>111.739</v>
      </c>
      <c r="C7" s="38">
        <v>117.035</v>
      </c>
      <c r="D7" s="38">
        <v>144.42500000000001</v>
      </c>
      <c r="E7" s="33">
        <v>124.39966666666668</v>
      </c>
      <c r="F7" s="34" t="s">
        <v>16</v>
      </c>
      <c r="G7" s="33">
        <v>17.543442801609199</v>
      </c>
      <c r="H7" s="72">
        <v>14.102483770006776</v>
      </c>
      <c r="I7" s="73">
        <v>0.25</v>
      </c>
      <c r="J7" s="32">
        <v>1347.46</v>
      </c>
      <c r="K7" s="32">
        <v>917.02300000000002</v>
      </c>
      <c r="L7" s="32">
        <v>1393.98</v>
      </c>
      <c r="M7" s="33">
        <v>1219.4876666666667</v>
      </c>
      <c r="N7" s="34" t="s">
        <v>16</v>
      </c>
      <c r="O7" s="33">
        <v>262.972780979959</v>
      </c>
      <c r="P7" s="35">
        <v>21.564201768334872</v>
      </c>
    </row>
    <row r="8" spans="1:16" ht="15" x14ac:dyDescent="0.2">
      <c r="A8" s="74">
        <v>0.25</v>
      </c>
      <c r="B8" s="38">
        <v>87.83</v>
      </c>
      <c r="C8" s="38">
        <v>87.509699999999995</v>
      </c>
      <c r="D8" s="38">
        <v>92.952399999999997</v>
      </c>
      <c r="E8" s="39">
        <v>89.430700000000002</v>
      </c>
      <c r="F8" s="40" t="s">
        <v>16</v>
      </c>
      <c r="G8" s="39">
        <v>3.0540835270175575</v>
      </c>
      <c r="H8" s="57">
        <v>3.4150280910443032</v>
      </c>
      <c r="I8" s="75">
        <v>0.5</v>
      </c>
      <c r="J8" s="38">
        <v>1126.18</v>
      </c>
      <c r="K8" s="38">
        <v>854.03399999999999</v>
      </c>
      <c r="L8" s="38">
        <v>990.22</v>
      </c>
      <c r="M8" s="39">
        <v>990.14466666666669</v>
      </c>
      <c r="N8" s="40" t="s">
        <v>16</v>
      </c>
      <c r="O8" s="39">
        <v>136.07301563988884</v>
      </c>
      <c r="P8" s="41">
        <v>13.742740856038765</v>
      </c>
    </row>
    <row r="9" spans="1:16" ht="15" x14ac:dyDescent="0.2">
      <c r="A9" s="74">
        <v>0.5</v>
      </c>
      <c r="B9" s="38">
        <v>53.150700000000001</v>
      </c>
      <c r="C9" s="38">
        <v>65.277199999999993</v>
      </c>
      <c r="D9" s="38">
        <v>54.082799999999999</v>
      </c>
      <c r="E9" s="39">
        <v>57.503566666666664</v>
      </c>
      <c r="F9" s="40" t="s">
        <v>16</v>
      </c>
      <c r="G9" s="39">
        <v>6.7482763727735158</v>
      </c>
      <c r="H9" s="57">
        <v>11.735404886955155</v>
      </c>
      <c r="I9" s="75">
        <v>1</v>
      </c>
      <c r="J9" s="38">
        <v>898.51599999999996</v>
      </c>
      <c r="K9" s="38">
        <v>617.68600000000004</v>
      </c>
      <c r="L9" s="43">
        <v>752.50400000000002</v>
      </c>
      <c r="M9" s="39">
        <v>756.23533333333341</v>
      </c>
      <c r="N9" s="40" t="s">
        <v>16</v>
      </c>
      <c r="O9" s="39">
        <v>140.45217820074299</v>
      </c>
      <c r="P9" s="41">
        <v>18.572549047881431</v>
      </c>
    </row>
    <row r="10" spans="1:16" ht="15" x14ac:dyDescent="0.2">
      <c r="A10" s="74">
        <v>1</v>
      </c>
      <c r="B10" s="38">
        <v>26.631699999999999</v>
      </c>
      <c r="C10" s="38">
        <v>28.667300000000001</v>
      </c>
      <c r="D10" s="38">
        <v>33.474299999999999</v>
      </c>
      <c r="E10" s="39">
        <v>29.591100000000001</v>
      </c>
      <c r="F10" s="40" t="s">
        <v>16</v>
      </c>
      <c r="G10" s="39">
        <v>3.5135948144315106</v>
      </c>
      <c r="H10" s="57">
        <v>11.873822921187486</v>
      </c>
      <c r="I10" s="75">
        <v>2</v>
      </c>
      <c r="J10" s="38">
        <v>308.27999999999997</v>
      </c>
      <c r="K10" s="38">
        <v>197.43899999999999</v>
      </c>
      <c r="L10" s="43">
        <v>282.137</v>
      </c>
      <c r="M10" s="39">
        <v>262.61866666666668</v>
      </c>
      <c r="N10" s="40" t="s">
        <v>16</v>
      </c>
      <c r="O10" s="39">
        <v>57.940968427644762</v>
      </c>
      <c r="P10" s="41">
        <v>22.062776101588906</v>
      </c>
    </row>
    <row r="11" spans="1:16" ht="15" x14ac:dyDescent="0.2">
      <c r="A11" s="74">
        <v>2</v>
      </c>
      <c r="B11" s="38">
        <v>8.2312999999999992</v>
      </c>
      <c r="C11" s="38">
        <v>10.1435</v>
      </c>
      <c r="D11" s="38">
        <v>6.5463800000000001</v>
      </c>
      <c r="E11" s="39">
        <v>8.3070599999999999</v>
      </c>
      <c r="F11" s="40" t="s">
        <v>16</v>
      </c>
      <c r="G11" s="39">
        <v>1.7997563048368483</v>
      </c>
      <c r="H11" s="57">
        <v>21.665382275279683</v>
      </c>
      <c r="I11" s="75">
        <v>4</v>
      </c>
      <c r="J11" s="38">
        <v>94.987200000000001</v>
      </c>
      <c r="K11" s="38">
        <v>104.67700000000001</v>
      </c>
      <c r="L11" s="43">
        <v>140.59100000000001</v>
      </c>
      <c r="M11" s="39">
        <v>113.41840000000001</v>
      </c>
      <c r="N11" s="40" t="s">
        <v>16</v>
      </c>
      <c r="O11" s="39">
        <v>24.02572993854713</v>
      </c>
      <c r="P11" s="41">
        <v>21.183273559270038</v>
      </c>
    </row>
    <row r="12" spans="1:16" ht="15" x14ac:dyDescent="0.2">
      <c r="A12" s="74">
        <v>4</v>
      </c>
      <c r="B12" s="38">
        <v>1.66822</v>
      </c>
      <c r="C12" s="38">
        <v>1.2970900000000001</v>
      </c>
      <c r="D12" s="38" t="s">
        <v>22</v>
      </c>
      <c r="E12" s="39">
        <v>1.4826550000000001</v>
      </c>
      <c r="F12" s="40" t="s">
        <v>16</v>
      </c>
      <c r="G12" s="39" t="s">
        <v>18</v>
      </c>
      <c r="H12" s="57" t="s">
        <v>18</v>
      </c>
      <c r="I12" s="75">
        <v>6</v>
      </c>
      <c r="J12" s="38">
        <v>15.3902</v>
      </c>
      <c r="K12" s="38">
        <v>46.6417</v>
      </c>
      <c r="L12" s="43">
        <v>36.919899999999998</v>
      </c>
      <c r="M12" s="39">
        <v>32.983933333333333</v>
      </c>
      <c r="N12" s="40" t="s">
        <v>16</v>
      </c>
      <c r="O12" s="39">
        <v>15.993215382259233</v>
      </c>
      <c r="P12" s="41">
        <v>48.487896275537892</v>
      </c>
    </row>
    <row r="13" spans="1:16" ht="15" x14ac:dyDescent="0.2">
      <c r="A13" s="76">
        <v>8</v>
      </c>
      <c r="B13" s="38" t="s">
        <v>22</v>
      </c>
      <c r="C13" s="38" t="s">
        <v>22</v>
      </c>
      <c r="D13" s="38" t="s">
        <v>22</v>
      </c>
      <c r="E13" s="39" t="s">
        <v>18</v>
      </c>
      <c r="F13" s="40" t="s">
        <v>16</v>
      </c>
      <c r="G13" s="39" t="s">
        <v>18</v>
      </c>
      <c r="H13" s="57" t="s">
        <v>18</v>
      </c>
      <c r="I13" s="75">
        <v>8</v>
      </c>
      <c r="J13" s="38">
        <v>6.5277399999999997</v>
      </c>
      <c r="K13" s="38">
        <v>10.9124</v>
      </c>
      <c r="L13" s="43">
        <v>7.7071500000000004</v>
      </c>
      <c r="M13" s="39">
        <v>8.3824299999999994</v>
      </c>
      <c r="N13" s="40" t="s">
        <v>16</v>
      </c>
      <c r="O13" s="39">
        <v>2.2689894529724084</v>
      </c>
      <c r="P13" s="41">
        <v>27.068397266334564</v>
      </c>
    </row>
    <row r="14" spans="1:16" ht="15.75" thickBot="1" x14ac:dyDescent="0.25">
      <c r="A14" s="77">
        <v>24</v>
      </c>
      <c r="B14" s="49" t="s">
        <v>22</v>
      </c>
      <c r="C14" s="49" t="s">
        <v>22</v>
      </c>
      <c r="D14" s="49" t="s">
        <v>22</v>
      </c>
      <c r="E14" s="51" t="s">
        <v>18</v>
      </c>
      <c r="F14" s="52" t="s">
        <v>16</v>
      </c>
      <c r="G14" s="51" t="s">
        <v>18</v>
      </c>
      <c r="H14" s="78" t="s">
        <v>18</v>
      </c>
      <c r="I14" s="79">
        <v>24</v>
      </c>
      <c r="J14" s="49" t="s">
        <v>22</v>
      </c>
      <c r="K14" s="49" t="s">
        <v>22</v>
      </c>
      <c r="L14" s="49" t="s">
        <v>22</v>
      </c>
      <c r="M14" s="51" t="s">
        <v>18</v>
      </c>
      <c r="N14" s="52" t="s">
        <v>16</v>
      </c>
      <c r="O14" s="51" t="s">
        <v>18</v>
      </c>
      <c r="P14" s="53" t="s">
        <v>18</v>
      </c>
    </row>
    <row r="15" spans="1:16" ht="15" x14ac:dyDescent="0.2">
      <c r="A15" s="58" t="s">
        <v>19</v>
      </c>
      <c r="B15" s="59"/>
      <c r="C15" s="60"/>
      <c r="D15" s="60"/>
      <c r="E15" s="61"/>
      <c r="F15" s="60"/>
      <c r="G15" s="39"/>
      <c r="H15" s="39"/>
      <c r="I15" s="62"/>
      <c r="J15" s="63"/>
      <c r="K15" s="63"/>
      <c r="L15" s="62"/>
      <c r="M15" s="62"/>
      <c r="N15" s="62"/>
      <c r="O15" s="64"/>
      <c r="P15" s="62"/>
    </row>
    <row r="16" spans="1:16" ht="15" x14ac:dyDescent="0.2">
      <c r="A16" s="65" t="s">
        <v>20</v>
      </c>
      <c r="B16" s="59"/>
      <c r="C16" s="60"/>
      <c r="D16" s="63"/>
      <c r="E16" s="61"/>
      <c r="F16" s="60"/>
      <c r="G16" s="39"/>
      <c r="H16" s="39"/>
      <c r="I16" s="63"/>
      <c r="J16" s="63"/>
      <c r="K16" s="63"/>
      <c r="L16" s="62"/>
      <c r="M16" s="62"/>
      <c r="N16" s="62"/>
      <c r="O16" s="64"/>
      <c r="P16" s="62"/>
    </row>
  </sheetData>
  <mergeCells count="4">
    <mergeCell ref="A3:P3"/>
    <mergeCell ref="A4:P4"/>
    <mergeCell ref="A5:H5"/>
    <mergeCell ref="I5:P5"/>
  </mergeCells>
  <phoneticPr fontId="3" type="noConversion"/>
  <conditionalFormatting sqref="A7:A12">
    <cfRule type="cellIs" dxfId="20" priority="3" stopIfTrue="1" operator="equal">
      <formula>""</formula>
    </cfRule>
  </conditionalFormatting>
  <conditionalFormatting sqref="B15:D16">
    <cfRule type="cellIs" dxfId="19" priority="2" stopIfTrue="1" operator="greaterThan">
      <formula>120</formula>
    </cfRule>
  </conditionalFormatting>
  <conditionalFormatting sqref="I7">
    <cfRule type="cellIs" dxfId="18" priority="1" stopIfTrue="1" operator="equal">
      <formula>""</formula>
    </cfRule>
  </conditionalFormatting>
  <conditionalFormatting sqref="M7:M14 E7:E16">
    <cfRule type="expression" dxfId="17" priority="7" stopIfTrue="1">
      <formula>COUNTIF(B7:D7,"BQL")=0</formula>
    </cfRule>
    <cfRule type="expression" dxfId="16" priority="8" stopIfTrue="1">
      <formula>COUNTIF(B7:D7,"BQL")=1</formula>
    </cfRule>
    <cfRule type="expression" dxfId="15" priority="9" stopIfTrue="1">
      <formula>COUNTIF(B7:D7,"BQL")&gt;1</formula>
    </cfRule>
  </conditionalFormatting>
  <conditionalFormatting sqref="N7:N14 F7:F16">
    <cfRule type="expression" priority="4" stopIfTrue="1">
      <formula>"IF(COUNTIF(B33:D33,""BQL"")=0)"</formula>
    </cfRule>
    <cfRule type="expression" dxfId="14" priority="5" stopIfTrue="1">
      <formula>"IF(COUNTIF(B33:D33,""BQL"")=1)"</formula>
    </cfRule>
    <cfRule type="expression" priority="6" stopIfTrue="1">
      <formula>"IF(COUNTIF(B33:D33,""BQL"")&gt;1)"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B2A15-A469-4965-8AF5-6FF77B2B6632}">
  <dimension ref="A1:P16"/>
  <sheetViews>
    <sheetView workbookViewId="0">
      <selection activeCell="K25" sqref="K25"/>
    </sheetView>
  </sheetViews>
  <sheetFormatPr defaultRowHeight="14.25" x14ac:dyDescent="0.2"/>
  <cols>
    <col min="9" max="9" width="15.5" customWidth="1"/>
  </cols>
  <sheetData>
    <row r="1" spans="1:16" ht="15" x14ac:dyDescent="0.25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1"/>
      <c r="N1" s="1"/>
      <c r="O1" s="1"/>
      <c r="P1" s="1"/>
    </row>
    <row r="2" spans="1:16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1"/>
      <c r="O2" s="1"/>
      <c r="P2" s="1"/>
    </row>
    <row r="3" spans="1:16" x14ac:dyDescent="0.2">
      <c r="A3" s="3" t="s">
        <v>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6" x14ac:dyDescent="0.2">
      <c r="A5" s="66" t="s">
        <v>25</v>
      </c>
      <c r="B5" s="10"/>
      <c r="C5" s="10"/>
      <c r="D5" s="10"/>
      <c r="E5" s="10"/>
      <c r="F5" s="10"/>
      <c r="G5" s="10"/>
      <c r="H5" s="67"/>
      <c r="I5" s="11" t="s">
        <v>26</v>
      </c>
      <c r="J5" s="12"/>
      <c r="K5" s="12"/>
      <c r="L5" s="12"/>
      <c r="M5" s="12"/>
      <c r="N5" s="13"/>
      <c r="O5" s="12"/>
      <c r="P5" s="14"/>
    </row>
    <row r="6" spans="1:16" ht="15" x14ac:dyDescent="0.2">
      <c r="A6" s="68" t="s">
        <v>4</v>
      </c>
      <c r="B6" s="69">
        <v>101</v>
      </c>
      <c r="C6" s="69">
        <v>102</v>
      </c>
      <c r="D6" s="70">
        <v>103</v>
      </c>
      <c r="E6" s="23" t="s">
        <v>8</v>
      </c>
      <c r="F6" s="24"/>
      <c r="G6" s="21" t="s">
        <v>9</v>
      </c>
      <c r="H6" s="21" t="s">
        <v>10</v>
      </c>
      <c r="I6" s="23" t="s">
        <v>11</v>
      </c>
      <c r="J6" s="80">
        <v>201</v>
      </c>
      <c r="K6" s="80">
        <v>202</v>
      </c>
      <c r="L6" s="81">
        <v>203</v>
      </c>
      <c r="M6" s="23" t="s">
        <v>15</v>
      </c>
      <c r="N6" s="24"/>
      <c r="O6" s="21" t="s">
        <v>9</v>
      </c>
      <c r="P6" s="25" t="s">
        <v>10</v>
      </c>
    </row>
    <row r="7" spans="1:16" ht="15" x14ac:dyDescent="0.2">
      <c r="A7" s="71">
        <v>8.3000000000000004E-2</v>
      </c>
      <c r="B7" s="38">
        <v>283.55399999999997</v>
      </c>
      <c r="C7" s="38">
        <v>293.45400000000001</v>
      </c>
      <c r="D7" s="38">
        <v>318.428</v>
      </c>
      <c r="E7" s="33">
        <v>298.4786666666667</v>
      </c>
      <c r="F7" s="34" t="s">
        <v>16</v>
      </c>
      <c r="G7" s="33">
        <v>17.971767451570631</v>
      </c>
      <c r="H7" s="72">
        <v>6.0211229339351879</v>
      </c>
      <c r="I7" s="82">
        <v>0.25</v>
      </c>
      <c r="J7" s="83">
        <v>1522.7</v>
      </c>
      <c r="K7" s="83">
        <v>1365.3</v>
      </c>
      <c r="L7" s="83">
        <v>2149.9</v>
      </c>
      <c r="M7" s="84">
        <v>1679.3</v>
      </c>
      <c r="N7" s="84" t="s">
        <v>16</v>
      </c>
      <c r="O7" s="84">
        <v>415.08066685886598</v>
      </c>
      <c r="P7" s="85">
        <v>24.717481501748704</v>
      </c>
    </row>
    <row r="8" spans="1:16" ht="15" x14ac:dyDescent="0.2">
      <c r="A8" s="74">
        <v>0.25</v>
      </c>
      <c r="B8" s="38">
        <v>113.66500000000001</v>
      </c>
      <c r="C8" s="38">
        <v>116.322</v>
      </c>
      <c r="D8" s="38">
        <v>130.19900000000001</v>
      </c>
      <c r="E8" s="39">
        <v>120.06200000000001</v>
      </c>
      <c r="F8" s="40" t="s">
        <v>16</v>
      </c>
      <c r="G8" s="39">
        <v>8.878850657602035</v>
      </c>
      <c r="H8" s="57">
        <v>7.3952213503040376</v>
      </c>
      <c r="I8" s="86">
        <v>0.5</v>
      </c>
      <c r="J8" s="83">
        <v>1537.3</v>
      </c>
      <c r="K8" s="83">
        <v>1639</v>
      </c>
      <c r="L8" s="83">
        <v>2359.5</v>
      </c>
      <c r="M8" s="64">
        <v>1845.2666666666667</v>
      </c>
      <c r="N8" s="64" t="s">
        <v>16</v>
      </c>
      <c r="O8" s="64">
        <v>448.23282268630561</v>
      </c>
      <c r="P8" s="87">
        <v>24.290951046983579</v>
      </c>
    </row>
    <row r="9" spans="1:16" ht="15" x14ac:dyDescent="0.2">
      <c r="A9" s="74">
        <v>0.5</v>
      </c>
      <c r="B9" s="38">
        <v>54.837200000000003</v>
      </c>
      <c r="C9" s="38">
        <v>55.178400000000003</v>
      </c>
      <c r="D9" s="38">
        <v>55.180199999999999</v>
      </c>
      <c r="E9" s="39">
        <v>55.065266666666673</v>
      </c>
      <c r="F9" s="40" t="s">
        <v>16</v>
      </c>
      <c r="G9" s="39">
        <v>0.19751357759235944</v>
      </c>
      <c r="H9" s="57">
        <v>0.35868995021488331</v>
      </c>
      <c r="I9" s="86">
        <v>1</v>
      </c>
      <c r="J9" s="83">
        <v>1106.4000000000001</v>
      </c>
      <c r="K9" s="83">
        <v>1310.2</v>
      </c>
      <c r="L9" s="83">
        <v>2088.9</v>
      </c>
      <c r="M9" s="64">
        <v>1501.8333333333333</v>
      </c>
      <c r="N9" s="64" t="s">
        <v>16</v>
      </c>
      <c r="O9" s="64">
        <v>518.52585599305792</v>
      </c>
      <c r="P9" s="87">
        <v>34.526191720767372</v>
      </c>
    </row>
    <row r="10" spans="1:16" ht="15" x14ac:dyDescent="0.2">
      <c r="A10" s="74">
        <v>1</v>
      </c>
      <c r="B10" s="38">
        <v>28.3003</v>
      </c>
      <c r="C10" s="38">
        <v>22.286000000000001</v>
      </c>
      <c r="D10" s="38">
        <v>23.848400000000002</v>
      </c>
      <c r="E10" s="39">
        <v>24.811566666666668</v>
      </c>
      <c r="F10" s="40" t="s">
        <v>16</v>
      </c>
      <c r="G10" s="39">
        <v>3.1206920135337453</v>
      </c>
      <c r="H10" s="57">
        <v>12.5775693871289</v>
      </c>
      <c r="I10" s="86">
        <v>2</v>
      </c>
      <c r="J10" s="83">
        <v>559.15</v>
      </c>
      <c r="K10" s="83">
        <v>788.43</v>
      </c>
      <c r="L10" s="83">
        <v>1788.6</v>
      </c>
      <c r="M10" s="64">
        <v>1045.3933333333332</v>
      </c>
      <c r="N10" s="64" t="s">
        <v>16</v>
      </c>
      <c r="O10" s="64">
        <v>653.7655861494494</v>
      </c>
      <c r="P10" s="87">
        <v>62.537761175964022</v>
      </c>
    </row>
    <row r="11" spans="1:16" ht="15" x14ac:dyDescent="0.2">
      <c r="A11" s="74">
        <v>2</v>
      </c>
      <c r="B11" s="38">
        <v>8.6927299999999992</v>
      </c>
      <c r="C11" s="38">
        <v>7.06914</v>
      </c>
      <c r="D11" s="38">
        <v>6.14872</v>
      </c>
      <c r="E11" s="39">
        <v>7.3035299999999994</v>
      </c>
      <c r="F11" s="40" t="s">
        <v>16</v>
      </c>
      <c r="G11" s="39">
        <v>1.2880996561213689</v>
      </c>
      <c r="H11" s="57">
        <v>17.636672350512271</v>
      </c>
      <c r="I11" s="86">
        <v>4</v>
      </c>
      <c r="J11" s="83">
        <v>658.71</v>
      </c>
      <c r="K11" s="83">
        <v>956.05</v>
      </c>
      <c r="L11" s="83">
        <v>1551.1</v>
      </c>
      <c r="M11" s="64">
        <v>1055.2866666666666</v>
      </c>
      <c r="N11" s="64" t="s">
        <v>16</v>
      </c>
      <c r="O11" s="64">
        <v>454.39620930783906</v>
      </c>
      <c r="P11" s="87">
        <v>43.05903065592026</v>
      </c>
    </row>
    <row r="12" spans="1:16" ht="15" x14ac:dyDescent="0.2">
      <c r="A12" s="74">
        <v>4</v>
      </c>
      <c r="B12" s="38">
        <v>1.5561700000000001</v>
      </c>
      <c r="C12" s="38" t="s">
        <v>22</v>
      </c>
      <c r="D12" s="38">
        <v>1.6814</v>
      </c>
      <c r="E12" s="39">
        <v>1.6187849999999999</v>
      </c>
      <c r="F12" s="40" t="s">
        <v>16</v>
      </c>
      <c r="G12" s="39" t="s">
        <v>18</v>
      </c>
      <c r="H12" s="57" t="s">
        <v>18</v>
      </c>
      <c r="I12" s="86">
        <v>6</v>
      </c>
      <c r="J12" s="88">
        <v>1171.4000000000001</v>
      </c>
      <c r="K12" s="83">
        <v>981.73</v>
      </c>
      <c r="L12" s="83">
        <v>648.42999999999995</v>
      </c>
      <c r="M12" s="64">
        <v>933.85333333333335</v>
      </c>
      <c r="N12" s="64" t="s">
        <v>16</v>
      </c>
      <c r="O12" s="64">
        <v>264.75183971661733</v>
      </c>
      <c r="P12" s="87">
        <v>28.350473277383024</v>
      </c>
    </row>
    <row r="13" spans="1:16" ht="15" x14ac:dyDescent="0.2">
      <c r="A13" s="76">
        <v>8</v>
      </c>
      <c r="B13" s="38" t="s">
        <v>22</v>
      </c>
      <c r="C13" s="38" t="s">
        <v>22</v>
      </c>
      <c r="D13" s="38" t="s">
        <v>22</v>
      </c>
      <c r="E13" s="39" t="s">
        <v>18</v>
      </c>
      <c r="F13" s="40" t="s">
        <v>16</v>
      </c>
      <c r="G13" s="39" t="s">
        <v>18</v>
      </c>
      <c r="H13" s="57" t="s">
        <v>18</v>
      </c>
      <c r="I13" s="86">
        <v>8</v>
      </c>
      <c r="J13" s="83">
        <v>562.42999999999995</v>
      </c>
      <c r="K13" s="83">
        <v>249.18</v>
      </c>
      <c r="L13" s="83">
        <v>337.58</v>
      </c>
      <c r="M13" s="64">
        <v>383.06333333333328</v>
      </c>
      <c r="N13" s="64" t="s">
        <v>16</v>
      </c>
      <c r="O13" s="64">
        <v>161.50213878872745</v>
      </c>
      <c r="P13" s="87">
        <v>42.160688516797258</v>
      </c>
    </row>
    <row r="14" spans="1:16" ht="15.75" thickBot="1" x14ac:dyDescent="0.25">
      <c r="A14" s="77">
        <v>24</v>
      </c>
      <c r="B14" s="49" t="s">
        <v>22</v>
      </c>
      <c r="C14" s="49" t="s">
        <v>22</v>
      </c>
      <c r="D14" s="49" t="s">
        <v>22</v>
      </c>
      <c r="E14" s="51" t="s">
        <v>18</v>
      </c>
      <c r="F14" s="52" t="s">
        <v>16</v>
      </c>
      <c r="G14" s="51" t="s">
        <v>18</v>
      </c>
      <c r="H14" s="78" t="s">
        <v>18</v>
      </c>
      <c r="I14" s="89">
        <v>24</v>
      </c>
      <c r="J14" s="90" t="s">
        <v>27</v>
      </c>
      <c r="K14" s="90" t="s">
        <v>27</v>
      </c>
      <c r="L14" s="90" t="s">
        <v>27</v>
      </c>
      <c r="M14" s="91" t="s">
        <v>18</v>
      </c>
      <c r="N14" s="91" t="s">
        <v>16</v>
      </c>
      <c r="O14" s="91" t="s">
        <v>18</v>
      </c>
      <c r="P14" s="92" t="s">
        <v>18</v>
      </c>
    </row>
    <row r="15" spans="1:16" ht="15" x14ac:dyDescent="0.2">
      <c r="A15" s="58" t="s">
        <v>19</v>
      </c>
      <c r="B15" s="59"/>
      <c r="C15" s="60"/>
      <c r="D15" s="60"/>
      <c r="E15" s="61"/>
      <c r="F15" s="60"/>
      <c r="G15" s="39"/>
      <c r="H15" s="39"/>
      <c r="I15" s="62"/>
      <c r="J15" s="63"/>
      <c r="K15" s="63"/>
      <c r="L15" s="62"/>
      <c r="M15" s="62"/>
      <c r="N15" s="62"/>
      <c r="O15" s="64"/>
      <c r="P15" s="62"/>
    </row>
    <row r="16" spans="1:16" ht="15" x14ac:dyDescent="0.2">
      <c r="A16" s="65" t="s">
        <v>28</v>
      </c>
      <c r="B16" s="59"/>
      <c r="C16" s="60"/>
      <c r="D16" s="63"/>
      <c r="E16" s="61"/>
      <c r="F16" s="60"/>
      <c r="G16" s="39"/>
      <c r="H16" s="39"/>
      <c r="I16" s="63"/>
      <c r="J16" s="63"/>
      <c r="K16" s="63"/>
      <c r="L16" s="62"/>
      <c r="M16" s="62"/>
      <c r="N16" s="62"/>
      <c r="O16" s="64"/>
      <c r="P16" s="62"/>
    </row>
  </sheetData>
  <mergeCells count="4">
    <mergeCell ref="A3:P3"/>
    <mergeCell ref="A4:P4"/>
    <mergeCell ref="A5:H5"/>
    <mergeCell ref="I5:P5"/>
  </mergeCells>
  <phoneticPr fontId="3" type="noConversion"/>
  <conditionalFormatting sqref="A7:A12">
    <cfRule type="cellIs" dxfId="13" priority="3" stopIfTrue="1" operator="equal">
      <formula>""</formula>
    </cfRule>
  </conditionalFormatting>
  <conditionalFormatting sqref="B15:D16">
    <cfRule type="cellIs" dxfId="12" priority="2" stopIfTrue="1" operator="greaterThan">
      <formula>120</formula>
    </cfRule>
  </conditionalFormatting>
  <conditionalFormatting sqref="I7">
    <cfRule type="cellIs" dxfId="11" priority="1" stopIfTrue="1" operator="equal">
      <formula>""</formula>
    </cfRule>
  </conditionalFormatting>
  <conditionalFormatting sqref="M7:M14 E7:E16">
    <cfRule type="expression" dxfId="10" priority="7" stopIfTrue="1">
      <formula>COUNTIF(B7:D7,"BQL")=0</formula>
    </cfRule>
    <cfRule type="expression" dxfId="9" priority="8" stopIfTrue="1">
      <formula>COUNTIF(B7:D7,"BQL")=1</formula>
    </cfRule>
    <cfRule type="expression" dxfId="8" priority="9" stopIfTrue="1">
      <formula>COUNTIF(B7:D7,"BQL")&gt;1</formula>
    </cfRule>
  </conditionalFormatting>
  <conditionalFormatting sqref="N7:N14 F7:F16">
    <cfRule type="expression" priority="4" stopIfTrue="1">
      <formula>"IF(COUNTIF(B33:D33,""BQL"")=0)"</formula>
    </cfRule>
    <cfRule type="expression" dxfId="7" priority="5" stopIfTrue="1">
      <formula>"IF(COUNTIF(B33:D33,""BQL"")=1)"</formula>
    </cfRule>
    <cfRule type="expression" priority="6" stopIfTrue="1">
      <formula>"IF(COUNTIF(B33:D33,""BQL"")&gt;1)"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E8CD0-519D-41C4-A40B-36725052EA11}">
  <dimension ref="A1:P16"/>
  <sheetViews>
    <sheetView workbookViewId="0">
      <selection activeCell="I22" sqref="I22"/>
    </sheetView>
  </sheetViews>
  <sheetFormatPr defaultRowHeight="14.25" x14ac:dyDescent="0.2"/>
  <cols>
    <col min="9" max="9" width="13" customWidth="1"/>
  </cols>
  <sheetData>
    <row r="1" spans="1:16" ht="15" x14ac:dyDescent="0.25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1"/>
      <c r="N1" s="1"/>
      <c r="O1" s="1"/>
      <c r="P1" s="1"/>
    </row>
    <row r="2" spans="1:16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  <c r="M2" s="1"/>
      <c r="N2" s="1"/>
      <c r="O2" s="1"/>
      <c r="P2" s="1"/>
    </row>
    <row r="3" spans="1:16" x14ac:dyDescent="0.2">
      <c r="A3" s="3" t="s">
        <v>30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5"/>
    </row>
    <row r="4" spans="1:16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</row>
    <row r="5" spans="1:16" x14ac:dyDescent="0.2">
      <c r="A5" s="66" t="s">
        <v>25</v>
      </c>
      <c r="B5" s="10"/>
      <c r="C5" s="10"/>
      <c r="D5" s="10"/>
      <c r="E5" s="10"/>
      <c r="F5" s="10"/>
      <c r="G5" s="10"/>
      <c r="H5" s="67"/>
      <c r="I5" s="11" t="s">
        <v>26</v>
      </c>
      <c r="J5" s="12"/>
      <c r="K5" s="12"/>
      <c r="L5" s="12"/>
      <c r="M5" s="12"/>
      <c r="N5" s="13"/>
      <c r="O5" s="12"/>
      <c r="P5" s="14"/>
    </row>
    <row r="6" spans="1:16" ht="15" x14ac:dyDescent="0.2">
      <c r="A6" s="68" t="s">
        <v>4</v>
      </c>
      <c r="B6" s="69">
        <v>101</v>
      </c>
      <c r="C6" s="69">
        <v>102</v>
      </c>
      <c r="D6" s="70">
        <v>103</v>
      </c>
      <c r="E6" s="23" t="s">
        <v>8</v>
      </c>
      <c r="F6" s="24"/>
      <c r="G6" s="21" t="s">
        <v>9</v>
      </c>
      <c r="H6" s="21" t="s">
        <v>10</v>
      </c>
      <c r="I6" s="23" t="s">
        <v>11</v>
      </c>
      <c r="J6" s="80">
        <v>201</v>
      </c>
      <c r="K6" s="80">
        <v>202</v>
      </c>
      <c r="L6" s="81">
        <v>203</v>
      </c>
      <c r="M6" s="23" t="s">
        <v>15</v>
      </c>
      <c r="N6" s="24"/>
      <c r="O6" s="21" t="s">
        <v>9</v>
      </c>
      <c r="P6" s="25" t="s">
        <v>10</v>
      </c>
    </row>
    <row r="7" spans="1:16" ht="15" x14ac:dyDescent="0.2">
      <c r="A7" s="71">
        <v>8.3000000000000004E-2</v>
      </c>
      <c r="B7" s="38">
        <v>381.625</v>
      </c>
      <c r="C7" s="38">
        <v>357.149</v>
      </c>
      <c r="D7" s="38">
        <v>397.97500000000002</v>
      </c>
      <c r="E7" s="33">
        <v>378.91633333333334</v>
      </c>
      <c r="F7" s="34" t="s">
        <v>16</v>
      </c>
      <c r="G7" s="33">
        <v>20.547341076969882</v>
      </c>
      <c r="H7" s="72">
        <v>5.4226591121619325</v>
      </c>
      <c r="I7" s="73">
        <v>0.25</v>
      </c>
      <c r="J7" s="38">
        <v>14430.2</v>
      </c>
      <c r="K7" s="38">
        <v>7319.4</v>
      </c>
      <c r="L7" s="38">
        <v>6743.18</v>
      </c>
      <c r="M7" s="33">
        <v>9497.5933333333323</v>
      </c>
      <c r="N7" s="34" t="s">
        <v>16</v>
      </c>
      <c r="O7" s="33">
        <v>4281.4674783458695</v>
      </c>
      <c r="P7" s="35">
        <v>45.079498859141189</v>
      </c>
    </row>
    <row r="8" spans="1:16" ht="15" x14ac:dyDescent="0.2">
      <c r="A8" s="74">
        <v>0.25</v>
      </c>
      <c r="B8" s="38">
        <v>120.342</v>
      </c>
      <c r="C8" s="38">
        <v>103.806</v>
      </c>
      <c r="D8" s="38">
        <v>126.19</v>
      </c>
      <c r="E8" s="39">
        <v>116.77933333333333</v>
      </c>
      <c r="F8" s="40" t="s">
        <v>16</v>
      </c>
      <c r="G8" s="39">
        <v>11.609492208246378</v>
      </c>
      <c r="H8" s="57">
        <v>9.9413927763300389</v>
      </c>
      <c r="I8" s="75">
        <v>0.5</v>
      </c>
      <c r="J8" s="38">
        <v>9290.67</v>
      </c>
      <c r="K8" s="38">
        <v>4409.97</v>
      </c>
      <c r="L8" s="38">
        <v>6091.05</v>
      </c>
      <c r="M8" s="39">
        <v>6597.23</v>
      </c>
      <c r="N8" s="40" t="s">
        <v>16</v>
      </c>
      <c r="O8" s="39">
        <v>2479.4095601170875</v>
      </c>
      <c r="P8" s="41">
        <v>37.58258481388534</v>
      </c>
    </row>
    <row r="9" spans="1:16" ht="15" x14ac:dyDescent="0.2">
      <c r="A9" s="74">
        <v>0.5</v>
      </c>
      <c r="B9" s="38">
        <v>34.767200000000003</v>
      </c>
      <c r="C9" s="38">
        <v>38.1374</v>
      </c>
      <c r="D9" s="38">
        <v>36.718499999999999</v>
      </c>
      <c r="E9" s="39">
        <v>36.541033333333331</v>
      </c>
      <c r="F9" s="40" t="s">
        <v>16</v>
      </c>
      <c r="G9" s="39">
        <v>1.692094212310097</v>
      </c>
      <c r="H9" s="57">
        <v>4.6306687522340555</v>
      </c>
      <c r="I9" s="75">
        <v>1</v>
      </c>
      <c r="J9" s="38">
        <v>2735.64</v>
      </c>
      <c r="K9" s="38">
        <v>1546.67</v>
      </c>
      <c r="L9" s="38">
        <v>2850.45</v>
      </c>
      <c r="M9" s="39">
        <v>2377.5866666666666</v>
      </c>
      <c r="N9" s="40" t="s">
        <v>16</v>
      </c>
      <c r="O9" s="39">
        <v>721.88102498495903</v>
      </c>
      <c r="P9" s="41">
        <v>30.361922663245046</v>
      </c>
    </row>
    <row r="10" spans="1:16" ht="15" x14ac:dyDescent="0.2">
      <c r="A10" s="74">
        <v>1</v>
      </c>
      <c r="B10" s="38" t="s">
        <v>21</v>
      </c>
      <c r="C10" s="38" t="s">
        <v>21</v>
      </c>
      <c r="D10" s="38" t="s">
        <v>21</v>
      </c>
      <c r="E10" s="39" t="s">
        <v>18</v>
      </c>
      <c r="F10" s="40" t="s">
        <v>16</v>
      </c>
      <c r="G10" s="39" t="s">
        <v>18</v>
      </c>
      <c r="H10" s="57" t="s">
        <v>18</v>
      </c>
      <c r="I10" s="75">
        <v>2</v>
      </c>
      <c r="J10" s="38">
        <v>266.28100000000001</v>
      </c>
      <c r="K10" s="38">
        <v>666.46500000000003</v>
      </c>
      <c r="L10" s="38">
        <v>505.75400000000002</v>
      </c>
      <c r="M10" s="39">
        <v>479.5</v>
      </c>
      <c r="N10" s="40" t="s">
        <v>16</v>
      </c>
      <c r="O10" s="39">
        <v>201.37964855218118</v>
      </c>
      <c r="P10" s="41">
        <v>41.99784119962068</v>
      </c>
    </row>
    <row r="11" spans="1:16" ht="15" x14ac:dyDescent="0.2">
      <c r="A11" s="74">
        <v>2</v>
      </c>
      <c r="B11" s="38" t="s">
        <v>21</v>
      </c>
      <c r="C11" s="38" t="s">
        <v>21</v>
      </c>
      <c r="D11" s="38" t="s">
        <v>21</v>
      </c>
      <c r="E11" s="39" t="s">
        <v>18</v>
      </c>
      <c r="F11" s="40" t="s">
        <v>16</v>
      </c>
      <c r="G11" s="39" t="s">
        <v>18</v>
      </c>
      <c r="H11" s="57" t="s">
        <v>18</v>
      </c>
      <c r="I11" s="75">
        <v>4</v>
      </c>
      <c r="J11" s="38">
        <v>15.8254</v>
      </c>
      <c r="K11" s="38">
        <v>145.35</v>
      </c>
      <c r="L11" s="38">
        <v>89.923900000000003</v>
      </c>
      <c r="M11" s="39">
        <v>83.699766666666662</v>
      </c>
      <c r="N11" s="40" t="s">
        <v>16</v>
      </c>
      <c r="O11" s="39">
        <v>64.986232219627354</v>
      </c>
      <c r="P11" s="41">
        <v>77.642070949175107</v>
      </c>
    </row>
    <row r="12" spans="1:16" ht="15" x14ac:dyDescent="0.2">
      <c r="A12" s="74">
        <v>4</v>
      </c>
      <c r="B12" s="38" t="s">
        <v>21</v>
      </c>
      <c r="C12" s="38" t="s">
        <v>21</v>
      </c>
      <c r="D12" s="38" t="s">
        <v>21</v>
      </c>
      <c r="E12" s="39" t="s">
        <v>18</v>
      </c>
      <c r="F12" s="40" t="s">
        <v>16</v>
      </c>
      <c r="G12" s="39" t="s">
        <v>18</v>
      </c>
      <c r="H12" s="57" t="s">
        <v>18</v>
      </c>
      <c r="I12" s="75">
        <v>6</v>
      </c>
      <c r="J12" s="38" t="s">
        <v>21</v>
      </c>
      <c r="K12" s="38">
        <v>11.450699999999999</v>
      </c>
      <c r="L12" s="38">
        <v>16.162400000000002</v>
      </c>
      <c r="M12" s="39">
        <v>13.806550000000001</v>
      </c>
      <c r="N12" s="40" t="s">
        <v>16</v>
      </c>
      <c r="O12" s="39" t="s">
        <v>18</v>
      </c>
      <c r="P12" s="41" t="s">
        <v>18</v>
      </c>
    </row>
    <row r="13" spans="1:16" ht="15" x14ac:dyDescent="0.2">
      <c r="A13" s="76">
        <v>8</v>
      </c>
      <c r="B13" s="38" t="s">
        <v>21</v>
      </c>
      <c r="C13" s="38" t="s">
        <v>21</v>
      </c>
      <c r="D13" s="38" t="s">
        <v>21</v>
      </c>
      <c r="E13" s="39" t="s">
        <v>18</v>
      </c>
      <c r="F13" s="40" t="s">
        <v>16</v>
      </c>
      <c r="G13" s="39" t="s">
        <v>18</v>
      </c>
      <c r="H13" s="57" t="s">
        <v>18</v>
      </c>
      <c r="I13" s="75">
        <v>8</v>
      </c>
      <c r="J13" s="38" t="s">
        <v>21</v>
      </c>
      <c r="K13" s="38" t="s">
        <v>21</v>
      </c>
      <c r="L13" s="38" t="s">
        <v>21</v>
      </c>
      <c r="M13" s="39" t="s">
        <v>18</v>
      </c>
      <c r="N13" s="40" t="s">
        <v>16</v>
      </c>
      <c r="O13" s="39" t="s">
        <v>18</v>
      </c>
      <c r="P13" s="41" t="s">
        <v>18</v>
      </c>
    </row>
    <row r="14" spans="1:16" ht="15.75" thickBot="1" x14ac:dyDescent="0.25">
      <c r="A14" s="77">
        <v>24</v>
      </c>
      <c r="B14" s="49" t="s">
        <v>21</v>
      </c>
      <c r="C14" s="49" t="s">
        <v>21</v>
      </c>
      <c r="D14" s="49" t="s">
        <v>21</v>
      </c>
      <c r="E14" s="51" t="s">
        <v>18</v>
      </c>
      <c r="F14" s="52" t="s">
        <v>16</v>
      </c>
      <c r="G14" s="51" t="s">
        <v>18</v>
      </c>
      <c r="H14" s="78" t="s">
        <v>18</v>
      </c>
      <c r="I14" s="79">
        <v>24</v>
      </c>
      <c r="J14" s="49" t="s">
        <v>21</v>
      </c>
      <c r="K14" s="49" t="s">
        <v>21</v>
      </c>
      <c r="L14" s="49" t="s">
        <v>21</v>
      </c>
      <c r="M14" s="51" t="s">
        <v>18</v>
      </c>
      <c r="N14" s="52" t="s">
        <v>16</v>
      </c>
      <c r="O14" s="51" t="s">
        <v>18</v>
      </c>
      <c r="P14" s="53" t="s">
        <v>18</v>
      </c>
    </row>
    <row r="15" spans="1:16" ht="15" x14ac:dyDescent="0.2">
      <c r="A15" s="58" t="s">
        <v>19</v>
      </c>
      <c r="B15" s="59"/>
      <c r="C15" s="60"/>
      <c r="D15" s="60"/>
      <c r="E15" s="61"/>
      <c r="F15" s="60"/>
      <c r="G15" s="39"/>
      <c r="H15" s="39"/>
      <c r="I15" s="62"/>
      <c r="J15" s="63"/>
      <c r="K15" s="63"/>
      <c r="L15" s="62"/>
      <c r="M15" s="62"/>
      <c r="N15" s="62"/>
      <c r="O15" s="64"/>
      <c r="P15" s="62"/>
    </row>
    <row r="16" spans="1:16" ht="15" x14ac:dyDescent="0.2">
      <c r="A16" s="65" t="s">
        <v>31</v>
      </c>
      <c r="B16" s="59"/>
      <c r="C16" s="60"/>
      <c r="D16" s="63"/>
      <c r="E16" s="61"/>
      <c r="F16" s="60"/>
      <c r="G16" s="39"/>
      <c r="H16" s="39"/>
      <c r="I16" s="63"/>
      <c r="J16" s="63"/>
      <c r="K16" s="63"/>
      <c r="L16" s="62"/>
      <c r="M16" s="62"/>
      <c r="N16" s="62"/>
      <c r="O16" s="64"/>
      <c r="P16" s="62"/>
    </row>
  </sheetData>
  <mergeCells count="4">
    <mergeCell ref="A3:P3"/>
    <mergeCell ref="A4:P4"/>
    <mergeCell ref="A5:H5"/>
    <mergeCell ref="I5:P5"/>
  </mergeCells>
  <phoneticPr fontId="3" type="noConversion"/>
  <conditionalFormatting sqref="A7:A12">
    <cfRule type="cellIs" dxfId="6" priority="3" stopIfTrue="1" operator="equal">
      <formula>""</formula>
    </cfRule>
  </conditionalFormatting>
  <conditionalFormatting sqref="B15:D16">
    <cfRule type="cellIs" dxfId="5" priority="2" stopIfTrue="1" operator="greaterThan">
      <formula>120</formula>
    </cfRule>
  </conditionalFormatting>
  <conditionalFormatting sqref="I7">
    <cfRule type="cellIs" dxfId="4" priority="1" stopIfTrue="1" operator="equal">
      <formula>""</formula>
    </cfRule>
  </conditionalFormatting>
  <conditionalFormatting sqref="M7:M14 E7:E16">
    <cfRule type="expression" dxfId="3" priority="7" stopIfTrue="1">
      <formula>COUNTIF(B7:D7,"BQL")=0</formula>
    </cfRule>
    <cfRule type="expression" dxfId="2" priority="8" stopIfTrue="1">
      <formula>COUNTIF(B7:D7,"BQL")=1</formula>
    </cfRule>
    <cfRule type="expression" dxfId="1" priority="9" stopIfTrue="1">
      <formula>COUNTIF(B7:D7,"BQL")&gt;1</formula>
    </cfRule>
  </conditionalFormatting>
  <conditionalFormatting sqref="N7:N14 F7:F16">
    <cfRule type="expression" priority="4" stopIfTrue="1">
      <formula>"IF(COUNTIF(B33:D33,""BQL"")=0)"</formula>
    </cfRule>
    <cfRule type="expression" dxfId="0" priority="5" stopIfTrue="1">
      <formula>"IF(COUNTIF(B33:D33,""BQL"")=1)"</formula>
    </cfRule>
    <cfRule type="expression" priority="6" stopIfTrue="1">
      <formula>"IF(COUNTIF(B33:D33,""BQL"")&gt;1)"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B0F74-9E84-4F73-A1D8-3DBCF436FEB6}">
  <dimension ref="A1:T21"/>
  <sheetViews>
    <sheetView workbookViewId="0">
      <selection activeCell="G33" sqref="G33"/>
    </sheetView>
  </sheetViews>
  <sheetFormatPr defaultRowHeight="14.25" x14ac:dyDescent="0.2"/>
  <cols>
    <col min="1" max="1" width="12.5" customWidth="1"/>
    <col min="11" max="11" width="12.125" customWidth="1"/>
  </cols>
  <sheetData>
    <row r="1" spans="1:20" ht="15" x14ac:dyDescent="0.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5.7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5" thickBot="1" x14ac:dyDescent="0.25">
      <c r="A3" s="93" t="s">
        <v>30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5"/>
    </row>
    <row r="4" spans="1:20" ht="15.75" thickBot="1" x14ac:dyDescent="0.25">
      <c r="A4" s="96" t="s">
        <v>33</v>
      </c>
      <c r="B4" s="97"/>
      <c r="C4" s="97"/>
      <c r="D4" s="97"/>
      <c r="E4" s="97"/>
      <c r="F4" s="97"/>
      <c r="G4" s="97"/>
      <c r="H4" s="97"/>
      <c r="I4" s="97"/>
      <c r="J4" s="98"/>
      <c r="K4" s="99" t="s">
        <v>34</v>
      </c>
      <c r="L4" s="100"/>
      <c r="M4" s="100"/>
      <c r="N4" s="100"/>
      <c r="O4" s="100"/>
      <c r="P4" s="100"/>
      <c r="Q4" s="100"/>
      <c r="R4" s="100"/>
      <c r="S4" s="100"/>
      <c r="T4" s="101"/>
    </row>
    <row r="5" spans="1:20" ht="15.75" thickBot="1" x14ac:dyDescent="0.25">
      <c r="A5" s="102"/>
      <c r="B5" s="96" t="s">
        <v>35</v>
      </c>
      <c r="C5" s="97"/>
      <c r="D5" s="98"/>
      <c r="E5" s="96" t="s">
        <v>36</v>
      </c>
      <c r="F5" s="97"/>
      <c r="G5" s="98"/>
      <c r="H5" s="103"/>
      <c r="I5" s="103"/>
      <c r="J5" s="104"/>
      <c r="K5" s="105"/>
      <c r="L5" s="96" t="s">
        <v>35</v>
      </c>
      <c r="M5" s="97"/>
      <c r="N5" s="98"/>
      <c r="O5" s="96" t="s">
        <v>36</v>
      </c>
      <c r="P5" s="97"/>
      <c r="Q5" s="98"/>
      <c r="R5" s="91"/>
      <c r="S5" s="91"/>
      <c r="T5" s="106"/>
    </row>
    <row r="6" spans="1:20" ht="15" thickBot="1" x14ac:dyDescent="0.25">
      <c r="A6" s="107" t="s">
        <v>4</v>
      </c>
      <c r="B6" s="108" t="s">
        <v>37</v>
      </c>
      <c r="C6" s="108" t="s">
        <v>38</v>
      </c>
      <c r="D6" s="108" t="s">
        <v>39</v>
      </c>
      <c r="E6" s="108" t="s">
        <v>40</v>
      </c>
      <c r="F6" s="108" t="s">
        <v>41</v>
      </c>
      <c r="G6" s="108" t="s">
        <v>42</v>
      </c>
      <c r="H6" s="109" t="s">
        <v>8</v>
      </c>
      <c r="I6" s="110" t="s">
        <v>9</v>
      </c>
      <c r="J6" s="111" t="s">
        <v>10</v>
      </c>
      <c r="K6" s="107" t="s">
        <v>11</v>
      </c>
      <c r="L6" s="108" t="s">
        <v>43</v>
      </c>
      <c r="M6" s="108" t="s">
        <v>44</v>
      </c>
      <c r="N6" s="108" t="s">
        <v>45</v>
      </c>
      <c r="O6" s="108" t="s">
        <v>46</v>
      </c>
      <c r="P6" s="108" t="s">
        <v>47</v>
      </c>
      <c r="Q6" s="108" t="s">
        <v>48</v>
      </c>
      <c r="R6" s="109" t="s">
        <v>49</v>
      </c>
      <c r="S6" s="110" t="s">
        <v>9</v>
      </c>
      <c r="T6" s="111" t="s">
        <v>10</v>
      </c>
    </row>
    <row r="7" spans="1:20" ht="15" thickBot="1" x14ac:dyDescent="0.25">
      <c r="A7" s="112">
        <v>0</v>
      </c>
      <c r="B7" s="113" t="s">
        <v>17</v>
      </c>
      <c r="C7" s="113" t="s">
        <v>17</v>
      </c>
      <c r="D7" s="113" t="s">
        <v>17</v>
      </c>
      <c r="E7" s="113" t="s">
        <v>17</v>
      </c>
      <c r="F7" s="113" t="s">
        <v>17</v>
      </c>
      <c r="G7" s="113" t="s">
        <v>17</v>
      </c>
      <c r="H7" s="108" t="s">
        <v>18</v>
      </c>
      <c r="I7" s="108" t="s">
        <v>50</v>
      </c>
      <c r="J7" s="108" t="s">
        <v>50</v>
      </c>
      <c r="K7" s="112">
        <v>0</v>
      </c>
      <c r="L7" s="113" t="s">
        <v>17</v>
      </c>
      <c r="M7" s="113" t="s">
        <v>17</v>
      </c>
      <c r="N7" s="113" t="s">
        <v>17</v>
      </c>
      <c r="O7" s="113" t="s">
        <v>17</v>
      </c>
      <c r="P7" s="113" t="s">
        <v>17</v>
      </c>
      <c r="Q7" s="113" t="s">
        <v>17</v>
      </c>
      <c r="R7" s="108" t="s">
        <v>18</v>
      </c>
      <c r="S7" s="108" t="s">
        <v>50</v>
      </c>
      <c r="T7" s="108" t="s">
        <v>50</v>
      </c>
    </row>
    <row r="8" spans="1:20" ht="15" thickBot="1" x14ac:dyDescent="0.25">
      <c r="A8" s="112">
        <v>8.3000000000000004E-2</v>
      </c>
      <c r="B8" s="113">
        <v>992</v>
      </c>
      <c r="C8" s="113">
        <v>1730</v>
      </c>
      <c r="D8" s="113">
        <v>1610</v>
      </c>
      <c r="E8" s="113">
        <v>1240</v>
      </c>
      <c r="F8" s="113">
        <v>956</v>
      </c>
      <c r="G8" s="113">
        <v>2370</v>
      </c>
      <c r="H8" s="114">
        <v>1483</v>
      </c>
      <c r="I8" s="114">
        <v>536.9852884390782</v>
      </c>
      <c r="J8" s="114">
        <v>36.20939234248673</v>
      </c>
      <c r="K8" s="112">
        <v>8.3000000000000004E-2</v>
      </c>
      <c r="L8" s="113">
        <v>233</v>
      </c>
      <c r="M8" s="113">
        <v>811</v>
      </c>
      <c r="N8" s="113">
        <v>4.1399999999999997</v>
      </c>
      <c r="O8" s="113">
        <v>24.3</v>
      </c>
      <c r="P8" s="113">
        <v>1.19</v>
      </c>
      <c r="Q8" s="113">
        <v>657</v>
      </c>
      <c r="R8" s="114">
        <v>288.43833333333333</v>
      </c>
      <c r="S8" s="114">
        <v>359.19020389852881</v>
      </c>
      <c r="T8" s="114">
        <v>124.52928837424363</v>
      </c>
    </row>
    <row r="9" spans="1:20" ht="15" thickBot="1" x14ac:dyDescent="0.25">
      <c r="A9" s="112">
        <v>0.25</v>
      </c>
      <c r="B9" s="113">
        <v>727</v>
      </c>
      <c r="C9" s="113">
        <v>843</v>
      </c>
      <c r="D9" s="113">
        <v>930</v>
      </c>
      <c r="E9" s="113">
        <v>784</v>
      </c>
      <c r="F9" s="113">
        <v>769</v>
      </c>
      <c r="G9" s="113">
        <v>1200</v>
      </c>
      <c r="H9" s="114">
        <v>875.5</v>
      </c>
      <c r="I9" s="114">
        <v>173.83526684766818</v>
      </c>
      <c r="J9" s="114">
        <v>19.855541615952962</v>
      </c>
      <c r="K9" s="112">
        <v>0.25</v>
      </c>
      <c r="L9" s="113">
        <v>1480</v>
      </c>
      <c r="M9" s="113">
        <v>2850</v>
      </c>
      <c r="N9" s="113">
        <v>38.299999999999997</v>
      </c>
      <c r="O9" s="113">
        <v>1680</v>
      </c>
      <c r="P9" s="113">
        <v>306</v>
      </c>
      <c r="Q9" s="113">
        <v>1600</v>
      </c>
      <c r="R9" s="114">
        <v>1325.7166666666667</v>
      </c>
      <c r="S9" s="114">
        <v>1024.2318886202804</v>
      </c>
      <c r="T9" s="114">
        <v>77.258732153950476</v>
      </c>
    </row>
    <row r="10" spans="1:20" ht="15" thickBot="1" x14ac:dyDescent="0.25">
      <c r="A10" s="112">
        <v>0.5</v>
      </c>
      <c r="B10" s="113">
        <v>512</v>
      </c>
      <c r="C10" s="113">
        <v>421</v>
      </c>
      <c r="D10" s="113">
        <v>543</v>
      </c>
      <c r="E10" s="113">
        <v>466</v>
      </c>
      <c r="F10" s="113">
        <v>554</v>
      </c>
      <c r="G10" s="113">
        <v>717</v>
      </c>
      <c r="H10" s="114">
        <v>535.5</v>
      </c>
      <c r="I10" s="114">
        <v>101.8169926878613</v>
      </c>
      <c r="J10" s="114">
        <v>19.013444012672512</v>
      </c>
      <c r="K10" s="112">
        <v>0.5</v>
      </c>
      <c r="L10" s="113">
        <v>1780</v>
      </c>
      <c r="M10" s="113">
        <v>2770</v>
      </c>
      <c r="N10" s="113">
        <v>249</v>
      </c>
      <c r="O10" s="113">
        <v>2120</v>
      </c>
      <c r="P10" s="113">
        <v>853</v>
      </c>
      <c r="Q10" s="113">
        <v>1990</v>
      </c>
      <c r="R10" s="114">
        <v>1627</v>
      </c>
      <c r="S10" s="114">
        <v>916.80270505709132</v>
      </c>
      <c r="T10" s="114">
        <v>56.349275049606106</v>
      </c>
    </row>
    <row r="11" spans="1:20" ht="15" thickBot="1" x14ac:dyDescent="0.25">
      <c r="A11" s="112">
        <v>1</v>
      </c>
      <c r="B11" s="113">
        <v>254</v>
      </c>
      <c r="C11" s="113">
        <v>205</v>
      </c>
      <c r="D11" s="113">
        <v>269</v>
      </c>
      <c r="E11" s="113">
        <v>224</v>
      </c>
      <c r="F11" s="113">
        <v>284</v>
      </c>
      <c r="G11" s="113">
        <v>397</v>
      </c>
      <c r="H11" s="114">
        <v>272.16666666666669</v>
      </c>
      <c r="I11" s="114">
        <v>67.668062382978448</v>
      </c>
      <c r="J11" s="114">
        <v>24.862729595705492</v>
      </c>
      <c r="K11" s="112">
        <v>1</v>
      </c>
      <c r="L11" s="113">
        <v>1360</v>
      </c>
      <c r="M11" s="113">
        <v>1730</v>
      </c>
      <c r="N11" s="113">
        <v>548</v>
      </c>
      <c r="O11" s="113">
        <v>2100</v>
      </c>
      <c r="P11" s="113">
        <v>1610</v>
      </c>
      <c r="Q11" s="113">
        <v>2610</v>
      </c>
      <c r="R11" s="114">
        <v>1659.6666666666667</v>
      </c>
      <c r="S11" s="114">
        <v>697.14321818882149</v>
      </c>
      <c r="T11" s="114">
        <v>42.005014150762484</v>
      </c>
    </row>
    <row r="12" spans="1:20" ht="15" thickBot="1" x14ac:dyDescent="0.25">
      <c r="A12" s="112">
        <v>2</v>
      </c>
      <c r="B12" s="113">
        <v>71.400000000000006</v>
      </c>
      <c r="C12" s="113">
        <v>61.8</v>
      </c>
      <c r="D12" s="113">
        <v>80.3</v>
      </c>
      <c r="E12" s="113">
        <v>86.3</v>
      </c>
      <c r="F12" s="113">
        <v>99.6</v>
      </c>
      <c r="G12" s="113">
        <v>131</v>
      </c>
      <c r="H12" s="114">
        <v>88.399999999999991</v>
      </c>
      <c r="I12" s="114">
        <v>24.522561040804877</v>
      </c>
      <c r="J12" s="114">
        <v>27.74045366606887</v>
      </c>
      <c r="K12" s="112">
        <v>2</v>
      </c>
      <c r="L12" s="113">
        <v>740</v>
      </c>
      <c r="M12" s="113">
        <v>974</v>
      </c>
      <c r="N12" s="113">
        <v>1260</v>
      </c>
      <c r="O12" s="113">
        <v>1340</v>
      </c>
      <c r="P12" s="113">
        <v>916</v>
      </c>
      <c r="Q12" s="113">
        <v>2350</v>
      </c>
      <c r="R12" s="114">
        <v>1263.3333333333333</v>
      </c>
      <c r="S12" s="114">
        <v>577.05551437159556</v>
      </c>
      <c r="T12" s="114">
        <v>45.67721749643237</v>
      </c>
    </row>
    <row r="13" spans="1:20" ht="15" thickBot="1" x14ac:dyDescent="0.25">
      <c r="A13" s="112">
        <v>3</v>
      </c>
      <c r="B13" s="113">
        <v>34.700000000000003</v>
      </c>
      <c r="C13" s="113">
        <v>23</v>
      </c>
      <c r="D13" s="113">
        <v>25.9</v>
      </c>
      <c r="E13" s="113">
        <v>30.9</v>
      </c>
      <c r="F13" s="113">
        <v>45.3</v>
      </c>
      <c r="G13" s="113">
        <v>49.3</v>
      </c>
      <c r="H13" s="114">
        <v>34.85</v>
      </c>
      <c r="I13" s="114">
        <v>10.527630312658182</v>
      </c>
      <c r="J13" s="114">
        <v>30.208408357699231</v>
      </c>
      <c r="K13" s="112">
        <v>3</v>
      </c>
      <c r="L13" s="113">
        <v>441</v>
      </c>
      <c r="M13" s="113">
        <v>490</v>
      </c>
      <c r="N13" s="113">
        <v>1140</v>
      </c>
      <c r="O13" s="113">
        <v>676</v>
      </c>
      <c r="P13" s="113">
        <v>441</v>
      </c>
      <c r="Q13" s="113">
        <v>1080</v>
      </c>
      <c r="R13" s="114">
        <v>711.33333333333337</v>
      </c>
      <c r="S13" s="114">
        <v>321.26852735160145</v>
      </c>
      <c r="T13" s="114">
        <v>45.164272823561589</v>
      </c>
    </row>
    <row r="14" spans="1:20" ht="15" thickBot="1" x14ac:dyDescent="0.25">
      <c r="A14" s="112">
        <v>4</v>
      </c>
      <c r="B14" s="113">
        <v>10.199999999999999</v>
      </c>
      <c r="C14" s="113">
        <v>8.34</v>
      </c>
      <c r="D14" s="113">
        <v>12.5</v>
      </c>
      <c r="E14" s="113">
        <v>19.2</v>
      </c>
      <c r="F14" s="113">
        <v>24.1</v>
      </c>
      <c r="G14" s="113">
        <v>27.1</v>
      </c>
      <c r="H14" s="115">
        <v>16.906666666666666</v>
      </c>
      <c r="I14" s="115">
        <v>7.7290792897127583</v>
      </c>
      <c r="J14" s="114">
        <v>45.716162991203227</v>
      </c>
      <c r="K14" s="112">
        <v>4</v>
      </c>
      <c r="L14" s="113">
        <v>179</v>
      </c>
      <c r="M14" s="113">
        <v>214</v>
      </c>
      <c r="N14" s="113">
        <v>464</v>
      </c>
      <c r="O14" s="113">
        <v>293</v>
      </c>
      <c r="P14" s="113">
        <v>166</v>
      </c>
      <c r="Q14" s="113">
        <v>568</v>
      </c>
      <c r="R14" s="114">
        <v>314</v>
      </c>
      <c r="S14" s="114">
        <v>165.88309136256171</v>
      </c>
      <c r="T14" s="114">
        <v>52.829009988076983</v>
      </c>
    </row>
    <row r="15" spans="1:20" ht="15" thickBot="1" x14ac:dyDescent="0.25">
      <c r="A15" s="112">
        <v>6</v>
      </c>
      <c r="B15" s="113">
        <v>2.13</v>
      </c>
      <c r="C15" s="113">
        <v>1.1499999999999999</v>
      </c>
      <c r="D15" s="113">
        <v>2.88</v>
      </c>
      <c r="E15" s="113">
        <v>3.83</v>
      </c>
      <c r="F15" s="113">
        <v>7.12</v>
      </c>
      <c r="G15" s="113">
        <v>10.5</v>
      </c>
      <c r="H15" s="115">
        <v>4.6016666666666666</v>
      </c>
      <c r="I15" s="115">
        <v>3.5416121564432586</v>
      </c>
      <c r="J15" s="116">
        <v>76.963683225858574</v>
      </c>
      <c r="K15" s="112">
        <v>6</v>
      </c>
      <c r="L15" s="113">
        <v>36.9</v>
      </c>
      <c r="M15" s="113">
        <v>66.5</v>
      </c>
      <c r="N15" s="113">
        <v>83.5</v>
      </c>
      <c r="O15" s="113">
        <v>72.8</v>
      </c>
      <c r="P15" s="113">
        <v>41.8</v>
      </c>
      <c r="Q15" s="113">
        <v>161</v>
      </c>
      <c r="R15" s="114">
        <v>77.083333333333329</v>
      </c>
      <c r="S15" s="114">
        <v>44.884626172740568</v>
      </c>
      <c r="T15" s="114">
        <v>58.228704224095871</v>
      </c>
    </row>
    <row r="16" spans="1:20" ht="15" thickBot="1" x14ac:dyDescent="0.25">
      <c r="A16" s="112">
        <v>8</v>
      </c>
      <c r="B16" s="113" t="s">
        <v>17</v>
      </c>
      <c r="C16" s="113" t="s">
        <v>17</v>
      </c>
      <c r="D16" s="113" t="s">
        <v>17</v>
      </c>
      <c r="E16" s="113" t="s">
        <v>17</v>
      </c>
      <c r="F16" s="113">
        <v>1.99</v>
      </c>
      <c r="G16" s="113">
        <v>4.53</v>
      </c>
      <c r="H16" s="115">
        <v>3.2600000000000002</v>
      </c>
      <c r="I16" s="115" t="s">
        <v>50</v>
      </c>
      <c r="J16" s="115" t="s">
        <v>50</v>
      </c>
      <c r="K16" s="112">
        <v>8</v>
      </c>
      <c r="L16" s="113">
        <v>11.1</v>
      </c>
      <c r="M16" s="113">
        <v>21.4</v>
      </c>
      <c r="N16" s="113">
        <v>17.2</v>
      </c>
      <c r="O16" s="113">
        <v>18.8</v>
      </c>
      <c r="P16" s="113">
        <v>11.3</v>
      </c>
      <c r="Q16" s="113">
        <v>66.5</v>
      </c>
      <c r="R16" s="114">
        <v>24.383333333333336</v>
      </c>
      <c r="S16" s="114">
        <v>21.038575680560378</v>
      </c>
      <c r="T16" s="114">
        <v>86.282607028955738</v>
      </c>
    </row>
    <row r="17" spans="1:20" ht="15" thickBot="1" x14ac:dyDescent="0.25">
      <c r="A17" s="112">
        <v>12</v>
      </c>
      <c r="B17" s="113" t="s">
        <v>17</v>
      </c>
      <c r="C17" s="113" t="s">
        <v>17</v>
      </c>
      <c r="D17" s="113" t="s">
        <v>17</v>
      </c>
      <c r="E17" s="113" t="s">
        <v>17</v>
      </c>
      <c r="F17" s="113" t="s">
        <v>17</v>
      </c>
      <c r="G17" s="113" t="s">
        <v>17</v>
      </c>
      <c r="H17" s="108" t="s">
        <v>18</v>
      </c>
      <c r="I17" s="108" t="s">
        <v>50</v>
      </c>
      <c r="J17" s="108" t="s">
        <v>50</v>
      </c>
      <c r="K17" s="112">
        <v>12</v>
      </c>
      <c r="L17" s="113">
        <v>2.5299999999999998</v>
      </c>
      <c r="M17" s="113">
        <v>4.09</v>
      </c>
      <c r="N17" s="113">
        <v>2.48</v>
      </c>
      <c r="O17" s="113">
        <v>3.33</v>
      </c>
      <c r="P17" s="113">
        <v>2.33</v>
      </c>
      <c r="Q17" s="113">
        <v>17.899999999999999</v>
      </c>
      <c r="R17" s="114">
        <v>5.4433333333333325</v>
      </c>
      <c r="S17" s="114">
        <v>6.1388587430129595</v>
      </c>
      <c r="T17" s="114">
        <v>112.77756417047694</v>
      </c>
    </row>
    <row r="18" spans="1:20" ht="15" thickBot="1" x14ac:dyDescent="0.25">
      <c r="A18" s="112">
        <v>24</v>
      </c>
      <c r="B18" s="113" t="s">
        <v>17</v>
      </c>
      <c r="C18" s="113" t="s">
        <v>17</v>
      </c>
      <c r="D18" s="113" t="s">
        <v>17</v>
      </c>
      <c r="E18" s="113" t="s">
        <v>17</v>
      </c>
      <c r="F18" s="113" t="s">
        <v>17</v>
      </c>
      <c r="G18" s="113" t="s">
        <v>17</v>
      </c>
      <c r="H18" s="108" t="s">
        <v>18</v>
      </c>
      <c r="I18" s="108" t="s">
        <v>50</v>
      </c>
      <c r="J18" s="108" t="s">
        <v>50</v>
      </c>
      <c r="K18" s="112">
        <v>24</v>
      </c>
      <c r="L18" s="113" t="s">
        <v>17</v>
      </c>
      <c r="M18" s="113" t="s">
        <v>17</v>
      </c>
      <c r="N18" s="113" t="s">
        <v>17</v>
      </c>
      <c r="O18" s="113" t="s">
        <v>17</v>
      </c>
      <c r="P18" s="113" t="s">
        <v>17</v>
      </c>
      <c r="Q18" s="113">
        <v>4.3899999999999997</v>
      </c>
      <c r="R18" s="108">
        <v>4.3899999999999997</v>
      </c>
      <c r="S18" s="108" t="s">
        <v>50</v>
      </c>
      <c r="T18" s="108" t="s">
        <v>50</v>
      </c>
    </row>
    <row r="19" spans="1:20" ht="15" x14ac:dyDescent="0.2">
      <c r="A19" s="117" t="s">
        <v>51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5" x14ac:dyDescent="0.2">
      <c r="A20" s="117" t="s">
        <v>52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5" x14ac:dyDescent="0.2">
      <c r="A21" s="117" t="s">
        <v>53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</sheetData>
  <mergeCells count="7">
    <mergeCell ref="A3:T3"/>
    <mergeCell ref="A4:J4"/>
    <mergeCell ref="K4:T4"/>
    <mergeCell ref="B5:D5"/>
    <mergeCell ref="E5:G5"/>
    <mergeCell ref="L5:N5"/>
    <mergeCell ref="O5:Q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compound 1A mouse PK</vt:lpstr>
      <vt:lpstr>compound 1B mouse PK</vt:lpstr>
      <vt:lpstr>compound 2 mouse PK</vt:lpstr>
      <vt:lpstr>compound 3 mouse PK</vt:lpstr>
      <vt:lpstr>compound 3 dog PK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Jingjing Peng</dc:creator>
  <cp:lastModifiedBy>Jingjing Peng</cp:lastModifiedBy>
  <dcterms:created xsi:type="dcterms:W3CDTF">2015-06-05T18:19:34Z</dcterms:created>
  <dcterms:modified xsi:type="dcterms:W3CDTF">2025-04-11T09:45:38Z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d5b1bb8-d80b-4ae7-b5f3-1fb67b3d0d01_Enabled">
    <vt:lpwstr>true</vt:lpwstr>
  </property>
  <property fmtid="{D5CDD505-2E9C-101B-9397-08002B2CF9AE}" pid="3" name="MSIP_Label_6d5b1bb8-d80b-4ae7-b5f3-1fb67b3d0d01_SetDate">
    <vt:lpwstr>2025-04-11T09:28:01Z</vt:lpwstr>
  </property>
  <property fmtid="{D5CDD505-2E9C-101B-9397-08002B2CF9AE}" pid="4" name="MSIP_Label_6d5b1bb8-d80b-4ae7-b5f3-1fb67b3d0d01_Method">
    <vt:lpwstr>Standard</vt:lpwstr>
  </property>
  <property fmtid="{D5CDD505-2E9C-101B-9397-08002B2CF9AE}" pid="5" name="MSIP_Label_6d5b1bb8-d80b-4ae7-b5f3-1fb67b3d0d01_Name">
    <vt:lpwstr>Confidential</vt:lpwstr>
  </property>
  <property fmtid="{D5CDD505-2E9C-101B-9397-08002B2CF9AE}" pid="6" name="MSIP_Label_6d5b1bb8-d80b-4ae7-b5f3-1fb67b3d0d01_SiteId">
    <vt:lpwstr>61720e46-9102-4f4f-8a6e-c127317411a8</vt:lpwstr>
  </property>
  <property fmtid="{D5CDD505-2E9C-101B-9397-08002B2CF9AE}" pid="7" name="MSIP_Label_6d5b1bb8-d80b-4ae7-b5f3-1fb67b3d0d01_ActionId">
    <vt:lpwstr>772ab656-f114-4e7d-bbbe-a6a47b11dda0</vt:lpwstr>
  </property>
  <property fmtid="{D5CDD505-2E9C-101B-9397-08002B2CF9AE}" pid="8" name="MSIP_Label_6d5b1bb8-d80b-4ae7-b5f3-1fb67b3d0d01_ContentBits">
    <vt:lpwstr>1</vt:lpwstr>
  </property>
  <property fmtid="{D5CDD505-2E9C-101B-9397-08002B2CF9AE}" pid="9" name="MSIP_Label_6d5b1bb8-d80b-4ae7-b5f3-1fb67b3d0d01_Tag">
    <vt:lpwstr>10, 3, 0, 1</vt:lpwstr>
  </property>
</Properties>
</file>